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645" windowWidth="12135" windowHeight="8580" tabRatio="731"/>
  </bookViews>
  <sheets>
    <sheet name="Resumo Geral " sheetId="18" r:id="rId1"/>
    <sheet name="1. Copeira" sheetId="6" r:id="rId2"/>
    <sheet name="2. Aux. Almoxarifado" sheetId="12" r:id="rId3"/>
    <sheet name="3. Aux. Administrativo" sheetId="13" r:id="rId4"/>
    <sheet name="4. Recepcionista" sheetId="15" r:id="rId5"/>
    <sheet name="5. Mensageiro" sheetId="16" r:id="rId6"/>
    <sheet name="6. Supervisor" sheetId="17" r:id="rId7"/>
    <sheet name="Materiais Copa" sheetId="11" r:id="rId8"/>
    <sheet name="Uniforme" sheetId="10" r:id="rId9"/>
    <sheet name="Geral" sheetId="8" r:id="rId10"/>
  </sheets>
  <calcPr calcId="145621"/>
</workbook>
</file>

<file path=xl/calcChain.xml><?xml version="1.0" encoding="utf-8"?>
<calcChain xmlns="http://schemas.openxmlformats.org/spreadsheetml/2006/main">
  <c r="C38" i="10" l="1"/>
  <c r="E20" i="10" l="1"/>
  <c r="E38" i="10"/>
  <c r="G38" i="10"/>
  <c r="F17" i="18" l="1"/>
  <c r="F13" i="18"/>
  <c r="F12" i="18"/>
  <c r="B8" i="8"/>
  <c r="G14" i="18" l="1"/>
  <c r="G17" i="18"/>
  <c r="G13" i="18"/>
  <c r="G12" i="18"/>
  <c r="F15" i="18"/>
  <c r="C18" i="18"/>
  <c r="F18" i="18" l="1"/>
  <c r="G15" i="18"/>
  <c r="F16" i="18"/>
  <c r="G16" i="18" s="1"/>
  <c r="G18" i="18"/>
  <c r="C136" i="17" l="1"/>
  <c r="C141" i="17" s="1"/>
  <c r="C116" i="17"/>
  <c r="C82" i="17"/>
  <c r="C87" i="17" s="1"/>
  <c r="C55" i="17"/>
  <c r="C41" i="17"/>
  <c r="C39" i="17"/>
  <c r="C141" i="16"/>
  <c r="C136" i="16"/>
  <c r="C116" i="16"/>
  <c r="C87" i="16"/>
  <c r="C82" i="16"/>
  <c r="C55" i="16"/>
  <c r="C41" i="16"/>
  <c r="C39" i="16"/>
  <c r="B7" i="8"/>
  <c r="C24" i="16" s="1"/>
  <c r="C31" i="16" s="1"/>
  <c r="B6" i="8"/>
  <c r="C24" i="12" s="1"/>
  <c r="C31" i="12" s="1"/>
  <c r="B5" i="8"/>
  <c r="C24" i="17" s="1"/>
  <c r="C30" i="17" s="1"/>
  <c r="B4" i="8"/>
  <c r="C24" i="15" s="1"/>
  <c r="C31" i="15" s="1"/>
  <c r="B3" i="8"/>
  <c r="B14" i="8" s="1"/>
  <c r="E17" i="8" s="1"/>
  <c r="C141" i="15"/>
  <c r="C136" i="15"/>
  <c r="C116" i="15"/>
  <c r="C87" i="15"/>
  <c r="C82" i="15"/>
  <c r="C55" i="15"/>
  <c r="C41" i="15"/>
  <c r="C39" i="15"/>
  <c r="C141" i="13"/>
  <c r="C136" i="13"/>
  <c r="C116" i="13"/>
  <c r="C87" i="13"/>
  <c r="C82" i="13"/>
  <c r="C55" i="13"/>
  <c r="C39" i="13"/>
  <c r="C41" i="13" s="1"/>
  <c r="C141" i="12"/>
  <c r="C136" i="12"/>
  <c r="C116" i="12"/>
  <c r="C87" i="12"/>
  <c r="C82" i="12"/>
  <c r="C55" i="12"/>
  <c r="C39" i="12"/>
  <c r="C41" i="12" s="1"/>
  <c r="J60" i="10"/>
  <c r="B33" i="8" s="1"/>
  <c r="L40" i="11"/>
  <c r="L39" i="11"/>
  <c r="L38" i="11"/>
  <c r="L37" i="11"/>
  <c r="L36" i="11"/>
  <c r="L35" i="11"/>
  <c r="L33" i="11"/>
  <c r="L32" i="11"/>
  <c r="L31" i="11"/>
  <c r="L30" i="11"/>
  <c r="L29" i="11"/>
  <c r="L28" i="11"/>
  <c r="L27" i="11"/>
  <c r="L26" i="11"/>
  <c r="L25" i="11"/>
  <c r="L24" i="11"/>
  <c r="L23" i="11"/>
  <c r="L22" i="11"/>
  <c r="L21" i="11"/>
  <c r="L20" i="11"/>
  <c r="L19" i="11"/>
  <c r="L18" i="11"/>
  <c r="L17" i="11"/>
  <c r="L16" i="11"/>
  <c r="L15" i="11"/>
  <c r="L14" i="11"/>
  <c r="L13" i="11"/>
  <c r="L12" i="11"/>
  <c r="L10" i="11"/>
  <c r="L9" i="11"/>
  <c r="L8" i="11"/>
  <c r="L7" i="11"/>
  <c r="L5" i="11"/>
  <c r="L4" i="11"/>
  <c r="K53" i="10"/>
  <c r="K52" i="10"/>
  <c r="K51" i="10"/>
  <c r="J45" i="10"/>
  <c r="B32" i="8" s="1"/>
  <c r="K32" i="10"/>
  <c r="K31" i="10"/>
  <c r="K30" i="10"/>
  <c r="K29" i="10"/>
  <c r="K28" i="10"/>
  <c r="K27" i="10"/>
  <c r="K26" i="10"/>
  <c r="K25" i="10"/>
  <c r="K21" i="10"/>
  <c r="K20" i="10"/>
  <c r="I19" i="10"/>
  <c r="K19" i="10" s="1"/>
  <c r="K18" i="10"/>
  <c r="K17" i="10"/>
  <c r="K16" i="10"/>
  <c r="K15" i="10"/>
  <c r="K11" i="10"/>
  <c r="K10" i="10"/>
  <c r="K9" i="10"/>
  <c r="K8" i="10"/>
  <c r="K7" i="10"/>
  <c r="K6" i="10"/>
  <c r="K5" i="10"/>
  <c r="D25" i="8"/>
  <c r="E25" i="8" s="1"/>
  <c r="C22" i="8"/>
  <c r="D22" i="8" s="1"/>
  <c r="E22" i="8" s="1"/>
  <c r="C62" i="6" s="1"/>
  <c r="D16" i="8"/>
  <c r="E16" i="8" s="1"/>
  <c r="A23" i="8"/>
  <c r="C24" i="13" l="1"/>
  <c r="C31" i="13" s="1"/>
  <c r="D96" i="13" s="1"/>
  <c r="L42" i="11"/>
  <c r="L44" i="11" s="1"/>
  <c r="B40" i="8" s="1"/>
  <c r="C124" i="6" s="1"/>
  <c r="C64" i="6"/>
  <c r="C64" i="12"/>
  <c r="C64" i="15"/>
  <c r="C64" i="17"/>
  <c r="C64" i="16"/>
  <c r="C64" i="13"/>
  <c r="C62" i="12"/>
  <c r="C62" i="16"/>
  <c r="C62" i="15"/>
  <c r="C62" i="17"/>
  <c r="C62" i="13"/>
  <c r="C24" i="6"/>
  <c r="C31" i="17"/>
  <c r="D82" i="17" s="1"/>
  <c r="C147" i="16"/>
  <c r="D96" i="16"/>
  <c r="D100" i="16"/>
  <c r="D87" i="16"/>
  <c r="C149" i="16" s="1"/>
  <c r="D81" i="16"/>
  <c r="D86" i="16"/>
  <c r="D85" i="16"/>
  <c r="D102" i="16"/>
  <c r="D41" i="16"/>
  <c r="D99" i="16"/>
  <c r="D98" i="16"/>
  <c r="D83" i="16"/>
  <c r="D40" i="16"/>
  <c r="D97" i="16"/>
  <c r="D82" i="16"/>
  <c r="D39" i="16"/>
  <c r="D101" i="16"/>
  <c r="D84" i="16"/>
  <c r="C147" i="15"/>
  <c r="D96" i="15"/>
  <c r="D100" i="15"/>
  <c r="D41" i="15"/>
  <c r="D87" i="15"/>
  <c r="C149" i="15" s="1"/>
  <c r="D81" i="15"/>
  <c r="D86" i="15"/>
  <c r="D84" i="15"/>
  <c r="D102" i="15"/>
  <c r="D101" i="15"/>
  <c r="D85" i="15"/>
  <c r="D98" i="15"/>
  <c r="D83" i="15"/>
  <c r="D40" i="15"/>
  <c r="D97" i="15"/>
  <c r="D82" i="15"/>
  <c r="D39" i="15"/>
  <c r="D99" i="15"/>
  <c r="D39" i="13"/>
  <c r="D87" i="13"/>
  <c r="C149" i="13" s="1"/>
  <c r="D40" i="13"/>
  <c r="C147" i="12"/>
  <c r="D97" i="12"/>
  <c r="D82" i="12"/>
  <c r="D39" i="12"/>
  <c r="D96" i="12"/>
  <c r="D100" i="12"/>
  <c r="D101" i="12"/>
  <c r="D87" i="12"/>
  <c r="C149" i="12" s="1"/>
  <c r="D81" i="12"/>
  <c r="D102" i="12"/>
  <c r="D86" i="12"/>
  <c r="D99" i="12"/>
  <c r="D84" i="12"/>
  <c r="D98" i="12"/>
  <c r="D83" i="12"/>
  <c r="D40" i="12"/>
  <c r="D85" i="12"/>
  <c r="D41" i="12"/>
  <c r="K38" i="10"/>
  <c r="L39" i="10" s="1"/>
  <c r="B34" i="8" s="1"/>
  <c r="C35" i="8" s="1"/>
  <c r="K33" i="10"/>
  <c r="L33" i="10" s="1"/>
  <c r="B30" i="8" s="1"/>
  <c r="C123" i="12" s="1"/>
  <c r="K22" i="10"/>
  <c r="L22" i="10" s="1"/>
  <c r="B29" i="8" s="1"/>
  <c r="K12" i="10"/>
  <c r="L12" i="10" s="1"/>
  <c r="B28" i="8" s="1"/>
  <c r="C123" i="6" s="1"/>
  <c r="K54" i="10"/>
  <c r="L54" i="10" s="1"/>
  <c r="B37" i="8" s="1"/>
  <c r="C126" i="12" s="1"/>
  <c r="E18" i="8"/>
  <c r="C123" i="17" l="1"/>
  <c r="C123" i="16"/>
  <c r="C125" i="17"/>
  <c r="C125" i="16"/>
  <c r="D41" i="13"/>
  <c r="D49" i="13" s="1"/>
  <c r="D86" i="13"/>
  <c r="D99" i="13"/>
  <c r="D82" i="13"/>
  <c r="D101" i="13"/>
  <c r="D97" i="13"/>
  <c r="D102" i="13"/>
  <c r="D81" i="13"/>
  <c r="D84" i="17"/>
  <c r="D87" i="17"/>
  <c r="C149" i="17" s="1"/>
  <c r="D98" i="17"/>
  <c r="C147" i="13"/>
  <c r="D98" i="13"/>
  <c r="D83" i="13"/>
  <c r="D85" i="13"/>
  <c r="D100" i="13"/>
  <c r="D84" i="13"/>
  <c r="C147" i="17"/>
  <c r="D85" i="17"/>
  <c r="D96" i="17"/>
  <c r="D101" i="17"/>
  <c r="D40" i="17"/>
  <c r="D99" i="17"/>
  <c r="D81" i="17"/>
  <c r="D86" i="17"/>
  <c r="D97" i="17"/>
  <c r="D41" i="17"/>
  <c r="C61" i="17"/>
  <c r="C66" i="17" s="1"/>
  <c r="C74" i="17" s="1"/>
  <c r="C61" i="16"/>
  <c r="C66" i="16" s="1"/>
  <c r="C74" i="16" s="1"/>
  <c r="D102" i="17"/>
  <c r="C115" i="17" s="1"/>
  <c r="C117" i="17" s="1"/>
  <c r="D83" i="17"/>
  <c r="D39" i="17"/>
  <c r="D100" i="17"/>
  <c r="D50" i="16"/>
  <c r="D53" i="16"/>
  <c r="D49" i="16"/>
  <c r="D47" i="16"/>
  <c r="D55" i="16"/>
  <c r="C73" i="16" s="1"/>
  <c r="D48" i="16"/>
  <c r="C72" i="16"/>
  <c r="D52" i="16"/>
  <c r="D51" i="16"/>
  <c r="D54" i="16"/>
  <c r="C115" i="16"/>
  <c r="C117" i="16" s="1"/>
  <c r="C150" i="16"/>
  <c r="C61" i="6"/>
  <c r="C61" i="15"/>
  <c r="C66" i="15" s="1"/>
  <c r="C74" i="15" s="1"/>
  <c r="C61" i="13"/>
  <c r="C66" i="13" s="1"/>
  <c r="C74" i="13" s="1"/>
  <c r="C61" i="12"/>
  <c r="C66" i="12" s="1"/>
  <c r="C74" i="12" s="1"/>
  <c r="C123" i="15"/>
  <c r="C123" i="13"/>
  <c r="C125" i="6"/>
  <c r="C125" i="15"/>
  <c r="C125" i="13"/>
  <c r="C125" i="12"/>
  <c r="C127" i="12" s="1"/>
  <c r="C151" i="12" s="1"/>
  <c r="D50" i="15"/>
  <c r="D49" i="15"/>
  <c r="D47" i="15"/>
  <c r="D54" i="15"/>
  <c r="D55" i="15"/>
  <c r="C73" i="15" s="1"/>
  <c r="D48" i="15"/>
  <c r="D53" i="15"/>
  <c r="D52" i="15"/>
  <c r="D51" i="15"/>
  <c r="C72" i="15"/>
  <c r="C115" i="15"/>
  <c r="C117" i="15" s="1"/>
  <c r="C150" i="15"/>
  <c r="C115" i="13"/>
  <c r="C117" i="13" s="1"/>
  <c r="C150" i="13"/>
  <c r="D54" i="13"/>
  <c r="D51" i="12"/>
  <c r="D47" i="12"/>
  <c r="D54" i="12"/>
  <c r="D50" i="12"/>
  <c r="D49" i="12"/>
  <c r="D48" i="12"/>
  <c r="C72" i="12"/>
  <c r="D53" i="12"/>
  <c r="D52" i="12"/>
  <c r="D55" i="12"/>
  <c r="C73" i="12" s="1"/>
  <c r="C115" i="12"/>
  <c r="C117" i="12" s="1"/>
  <c r="C150" i="12"/>
  <c r="C127" i="16" l="1"/>
  <c r="C151" i="16" s="1"/>
  <c r="C127" i="17"/>
  <c r="C151" i="17" s="1"/>
  <c r="C127" i="13"/>
  <c r="C151" i="13" s="1"/>
  <c r="D55" i="13"/>
  <c r="C73" i="13" s="1"/>
  <c r="D52" i="13"/>
  <c r="D50" i="13"/>
  <c r="D51" i="13"/>
  <c r="C72" i="13"/>
  <c r="C75" i="13" s="1"/>
  <c r="D47" i="13"/>
  <c r="D53" i="13"/>
  <c r="D48" i="13"/>
  <c r="C150" i="17"/>
  <c r="C75" i="16"/>
  <c r="C148" i="16" s="1"/>
  <c r="D49" i="17"/>
  <c r="C72" i="17"/>
  <c r="D50" i="17"/>
  <c r="D48" i="17"/>
  <c r="D51" i="17"/>
  <c r="D53" i="17"/>
  <c r="D47" i="17"/>
  <c r="D54" i="17"/>
  <c r="D55" i="17"/>
  <c r="C73" i="17" s="1"/>
  <c r="D52" i="17"/>
  <c r="C127" i="15"/>
  <c r="C151" i="15" s="1"/>
  <c r="C75" i="15"/>
  <c r="C75" i="12"/>
  <c r="C152" i="16" l="1"/>
  <c r="D133" i="16" s="1"/>
  <c r="D135" i="16"/>
  <c r="C75" i="17"/>
  <c r="C148" i="15"/>
  <c r="C152" i="15" s="1"/>
  <c r="D135" i="15"/>
  <c r="C148" i="13"/>
  <c r="C152" i="13" s="1"/>
  <c r="D135" i="13"/>
  <c r="C148" i="12"/>
  <c r="C152" i="12" s="1"/>
  <c r="D135" i="12"/>
  <c r="C148" i="17" l="1"/>
  <c r="C152" i="17" s="1"/>
  <c r="D135" i="17"/>
  <c r="D134" i="16"/>
  <c r="D140" i="16" s="1"/>
  <c r="D133" i="15"/>
  <c r="D134" i="15" s="1"/>
  <c r="D133" i="13"/>
  <c r="D134" i="13" s="1"/>
  <c r="D133" i="12"/>
  <c r="D134" i="12" l="1"/>
  <c r="D138" i="12" s="1"/>
  <c r="D133" i="17"/>
  <c r="D134" i="17" s="1"/>
  <c r="D139" i="17" s="1"/>
  <c r="D137" i="16"/>
  <c r="D139" i="16"/>
  <c r="D136" i="16"/>
  <c r="D138" i="16"/>
  <c r="D138" i="15"/>
  <c r="D139" i="15"/>
  <c r="D136" i="15"/>
  <c r="D137" i="15"/>
  <c r="D140" i="15"/>
  <c r="D137" i="13"/>
  <c r="D136" i="13"/>
  <c r="D138" i="13"/>
  <c r="D139" i="13"/>
  <c r="D140" i="13"/>
  <c r="D137" i="12" l="1"/>
  <c r="D140" i="12"/>
  <c r="D141" i="16"/>
  <c r="C153" i="16" s="1"/>
  <c r="C154" i="16" s="1"/>
  <c r="D16" i="18" s="1"/>
  <c r="E16" i="18" s="1"/>
  <c r="D138" i="17"/>
  <c r="D137" i="17"/>
  <c r="D140" i="17"/>
  <c r="D136" i="17"/>
  <c r="D141" i="15"/>
  <c r="C153" i="15" s="1"/>
  <c r="C154" i="15" s="1"/>
  <c r="D139" i="12"/>
  <c r="D136" i="12"/>
  <c r="D141" i="13"/>
  <c r="C153" i="13" s="1"/>
  <c r="C154" i="13" s="1"/>
  <c r="C136" i="6"/>
  <c r="C141" i="6" s="1"/>
  <c r="C116" i="6"/>
  <c r="C82" i="6"/>
  <c r="C87" i="6" s="1"/>
  <c r="C55" i="6"/>
  <c r="C39" i="6"/>
  <c r="C41" i="6" s="1"/>
  <c r="C31" i="6"/>
  <c r="C147" i="6" s="1"/>
  <c r="C156" i="16" l="1"/>
  <c r="D141" i="17"/>
  <c r="C153" i="17" s="1"/>
  <c r="C154" i="17" s="1"/>
  <c r="D17" i="18" s="1"/>
  <c r="E17" i="18" s="1"/>
  <c r="D141" i="12"/>
  <c r="C153" i="12" s="1"/>
  <c r="C154" i="12" s="1"/>
  <c r="C156" i="12" s="1"/>
  <c r="C156" i="15"/>
  <c r="D15" i="18"/>
  <c r="E15" i="18" s="1"/>
  <c r="C156" i="13"/>
  <c r="D14" i="18"/>
  <c r="E14" i="18" s="1"/>
  <c r="D101" i="6"/>
  <c r="D86" i="6"/>
  <c r="D96" i="6"/>
  <c r="D83" i="6"/>
  <c r="D98" i="6"/>
  <c r="D81" i="6"/>
  <c r="D87" i="6"/>
  <c r="C149" i="6" s="1"/>
  <c r="D41" i="6"/>
  <c r="D84" i="6"/>
  <c r="D99" i="6"/>
  <c r="D85" i="6"/>
  <c r="D100" i="6"/>
  <c r="D102" i="6"/>
  <c r="D39" i="6"/>
  <c r="D40" i="6"/>
  <c r="D82" i="6"/>
  <c r="D97" i="6"/>
  <c r="C156" i="17" l="1"/>
  <c r="D13" i="18"/>
  <c r="E13" i="18" s="1"/>
  <c r="C150" i="6"/>
  <c r="C115" i="6"/>
  <c r="C117" i="6" s="1"/>
  <c r="D52" i="6"/>
  <c r="D51" i="6"/>
  <c r="D55" i="6"/>
  <c r="C73" i="6" s="1"/>
  <c r="D47" i="6"/>
  <c r="D49" i="6"/>
  <c r="C72" i="6"/>
  <c r="D54" i="6"/>
  <c r="D50" i="6"/>
  <c r="D53" i="6"/>
  <c r="D48" i="6"/>
  <c r="C66" i="6" l="1"/>
  <c r="C74" i="6" s="1"/>
  <c r="C75" i="6" s="1"/>
  <c r="C148" i="6" l="1"/>
  <c r="C127" i="6" l="1"/>
  <c r="C151" i="6" s="1"/>
  <c r="C152" i="6" s="1"/>
  <c r="D133" i="6" l="1"/>
  <c r="D135" i="6"/>
  <c r="D134" i="6" l="1"/>
  <c r="D138" i="6" s="1"/>
  <c r="D136" i="6" l="1"/>
  <c r="D139" i="6"/>
  <c r="D140" i="6"/>
  <c r="D137" i="6"/>
  <c r="D141" i="6" l="1"/>
  <c r="C153" i="6" s="1"/>
  <c r="C154" i="6" s="1"/>
  <c r="D12" i="18" s="1"/>
  <c r="E12" i="18" s="1"/>
  <c r="C156" i="6" l="1"/>
</calcChain>
</file>

<file path=xl/sharedStrings.xml><?xml version="1.0" encoding="utf-8"?>
<sst xmlns="http://schemas.openxmlformats.org/spreadsheetml/2006/main" count="1671" uniqueCount="391">
  <si>
    <t>A</t>
  </si>
  <si>
    <t>B</t>
  </si>
  <si>
    <t>C</t>
  </si>
  <si>
    <t>D</t>
  </si>
  <si>
    <t>E</t>
  </si>
  <si>
    <t>F</t>
  </si>
  <si>
    <t>G</t>
  </si>
  <si>
    <t>Total</t>
  </si>
  <si>
    <t>Ausência por acidente de trabalho</t>
  </si>
  <si>
    <t>Outros (especificar)</t>
  </si>
  <si>
    <t>4.1</t>
  </si>
  <si>
    <t>Tributos</t>
  </si>
  <si>
    <t>Salário base mensal  por posto</t>
  </si>
  <si>
    <t>VALE TRANSPORTE Município São José dos Campos</t>
  </si>
  <si>
    <t>BILHETES</t>
  </si>
  <si>
    <t>DIAS</t>
  </si>
  <si>
    <t>VALOR DA TARIFA</t>
  </si>
  <si>
    <t>VALOR MENSAL</t>
  </si>
  <si>
    <t>Parcela do empregado ( salário base mensal)</t>
  </si>
  <si>
    <t>Custo Total Mensal</t>
  </si>
  <si>
    <t>VALE REFEIÇÃO</t>
  </si>
  <si>
    <t>VALOR UNITÁRIO</t>
  </si>
  <si>
    <t>EMPREGADO</t>
  </si>
  <si>
    <t>CUSTO TOTAL MENSAL</t>
  </si>
  <si>
    <t>CESTA BÁSICA</t>
  </si>
  <si>
    <t>QTD</t>
  </si>
  <si>
    <t>ITEM</t>
  </si>
  <si>
    <t>Sabão em barra</t>
  </si>
  <si>
    <t>Limpa vidros</t>
  </si>
  <si>
    <t>PLANILHA DE CUSTOS E FORMAÇÃO DE PREÇOS</t>
  </si>
  <si>
    <t>MODELO PARA A CONSOLIDAÇÃO E APRESENTAÇÃO DE PROPOSTAS</t>
  </si>
  <si>
    <t>Com ajustes após publicação da Lei n° 13.467, de 2017.</t>
  </si>
  <si>
    <t>Módulo 1 - Composição da Remuneração</t>
  </si>
  <si>
    <t>Composição da Remuneração</t>
  </si>
  <si>
    <t>Valor (R$)</t>
  </si>
  <si>
    <t>Salário-Base</t>
  </si>
  <si>
    <t>Adicional de Periculosidade</t>
  </si>
  <si>
    <t>Adicional de Insalubridade</t>
  </si>
  <si>
    <t>Adicional Noturno</t>
  </si>
  <si>
    <t>Adicional de Hora Noturna Reduzida</t>
  </si>
  <si>
    <t xml:space="preserve">Outros (especificar) </t>
  </si>
  <si>
    <t>Módulo 2 - Encargos e Benefícios Anuais, Mensais e Diários</t>
  </si>
  <si>
    <t>Submódulo 2.1 - 13º (décimo terceiro) Salário, Férias e Adicional de Férias</t>
  </si>
  <si>
    <t>2.1</t>
  </si>
  <si>
    <t>13º (décimo terceiro) Salário, Férias e Adicional de Férias</t>
  </si>
  <si>
    <t>Percentual (%)</t>
  </si>
  <si>
    <t>13º (décimo terceiro)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</si>
  <si>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</si>
  <si>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</si>
  <si>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</si>
  <si>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</si>
  <si>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</si>
  <si>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</si>
  <si>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</si>
  <si>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SESC ou SESI</t>
  </si>
  <si>
    <t>SENAI - SENAC</t>
  </si>
  <si>
    <t>SEBRAE</t>
  </si>
  <si>
    <t>INCRA</t>
  </si>
  <si>
    <t>H</t>
  </si>
  <si>
    <t>FGTS</t>
  </si>
  <si>
    <t xml:space="preserve">Total </t>
  </si>
  <si>
    <t>Submódulo 2.3 - Benefícios Mensais e Diários.</t>
  </si>
  <si>
    <t>2.3</t>
  </si>
  <si>
    <t>Benefícios Mensais e Diários</t>
  </si>
  <si>
    <t>Transporte</t>
  </si>
  <si>
    <t>Auxílio-Refeição</t>
  </si>
  <si>
    <t>Benefício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</si>
  <si>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</si>
  <si>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</si>
  <si>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</si>
  <si>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</si>
  <si>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</si>
  <si>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</si>
  <si>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</si>
  <si>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</si>
  <si>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</si>
  <si>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</si>
  <si>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</si>
  <si>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</si>
  <si>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Ausências Legais</t>
  </si>
  <si>
    <t>Férias</t>
  </si>
  <si>
    <t>Licença-Paternidade</t>
  </si>
  <si>
    <t>Afastamento Maternidade</t>
  </si>
  <si>
    <t>Submódulo 4.2 - Intrajornada</t>
  </si>
  <si>
    <t>4.2</t>
  </si>
  <si>
    <t>Intrajornada</t>
  </si>
  <si>
    <t>Intervalo para repouso e alimentação</t>
  </si>
  <si>
    <t>Quadro-Resumo do Módulo 4 - Custo de Reposição do Profissional Ausente</t>
  </si>
  <si>
    <t>Custo de Reposição do Profissional Ausente</t>
  </si>
  <si>
    <t>Módulo 5 - Insumos Diversos</t>
  </si>
  <si>
    <t>Insumos Diversos</t>
  </si>
  <si>
    <t>Uniformes</t>
  </si>
  <si>
    <t>Módulo 6 - Custos Indiretos, Tributos e Lucro</t>
  </si>
  <si>
    <t>Custos Indiretos, Tributos e Lucro</t>
  </si>
  <si>
    <t>C.1. Tributos Federais</t>
  </si>
  <si>
    <t>PIS</t>
  </si>
  <si>
    <t>COFINS</t>
  </si>
  <si>
    <t>C.2. Tributos Estaduais (ICMS)</t>
  </si>
  <si>
    <t>C.3. Tributos Municipais (ISS)</t>
  </si>
  <si>
    <t>2. QUADRO-RESUMO DO CUSTO POR EMPREGADO</t>
  </si>
  <si>
    <t>Mão de obra vinculada à execução contratual (valor por empregado)</t>
  </si>
  <si>
    <t>Subtotal (A + B +C+ D+E)</t>
  </si>
  <si>
    <t>Módulo 6 – Custos Indiretos, Tributos e Lucro</t>
  </si>
  <si>
    <t xml:space="preserve">Valor Total por Empregado </t>
  </si>
  <si>
    <t>Qtde. de viagens/Mês</t>
  </si>
  <si>
    <t>Cesta básica/ cartão alimentação magnético</t>
  </si>
  <si>
    <t>Outros</t>
  </si>
  <si>
    <t xml:space="preserve">Outros (especificar) - </t>
  </si>
  <si>
    <t>Materiais e equipamentos*</t>
  </si>
  <si>
    <t>CTT</t>
  </si>
  <si>
    <t>Custos Indiretos **</t>
  </si>
  <si>
    <t>Lucro **</t>
  </si>
  <si>
    <t>** percentuais adotados no Cadeno de Log. Seges</t>
  </si>
  <si>
    <t>Nº. PROCESSO</t>
  </si>
  <si>
    <t xml:space="preserve">LICITAÇÃO </t>
  </si>
  <si>
    <r>
      <t>PREGÃO n</t>
    </r>
    <r>
      <rPr>
        <sz val="9"/>
        <rFont val="Calibri"/>
        <family val="2"/>
      </rPr>
      <t>º</t>
    </r>
    <r>
      <rPr>
        <sz val="9"/>
        <rFont val="Spranq eco sans"/>
        <family val="2"/>
      </rPr>
      <t xml:space="preserve"> </t>
    </r>
  </si>
  <si>
    <t>RAZÃO SOCIAL</t>
  </si>
  <si>
    <t>CNPJ</t>
  </si>
  <si>
    <t>Data de apresentação da proposta (dia/mês/ano)</t>
  </si>
  <si>
    <t>Município/UF</t>
  </si>
  <si>
    <t>São José dos Campos -SP</t>
  </si>
  <si>
    <t>Ano Acordo, Convenção ou Sentença Normativa em Dissídio Coletivo</t>
  </si>
  <si>
    <t>Nº de meses de execução contratual</t>
  </si>
  <si>
    <t>Identificação do Serviço</t>
  </si>
  <si>
    <t>Tipo de Serviço</t>
  </si>
  <si>
    <t>Copeiragem</t>
  </si>
  <si>
    <t>Unidade de Medida</t>
  </si>
  <si>
    <t>Homen/Mês</t>
  </si>
  <si>
    <r>
      <t>Quantidade (</t>
    </r>
    <r>
      <rPr>
        <b/>
        <u/>
        <sz val="9"/>
        <color indexed="8"/>
        <rFont val="Spranq eco sans"/>
        <family val="2"/>
      </rPr>
      <t>total</t>
    </r>
    <r>
      <rPr>
        <b/>
        <sz val="9"/>
        <color indexed="8"/>
        <rFont val="Spranq eco sans"/>
        <family val="2"/>
      </rPr>
      <t>) a contratar (em função da unidade de medida)</t>
    </r>
  </si>
  <si>
    <t xml:space="preserve">UNIFORMES </t>
  </si>
  <si>
    <t xml:space="preserve">COPEIRA </t>
  </si>
  <si>
    <t>valor 1</t>
  </si>
  <si>
    <t>empresa 1</t>
  </si>
  <si>
    <t>valor 2</t>
  </si>
  <si>
    <t>empresa 2</t>
  </si>
  <si>
    <t>valor 3</t>
  </si>
  <si>
    <t>empresa 3</t>
  </si>
  <si>
    <t xml:space="preserve">PREÇO MÉDIO </t>
  </si>
  <si>
    <t>quant</t>
  </si>
  <si>
    <t xml:space="preserve">valor total </t>
  </si>
  <si>
    <t xml:space="preserve">VALOR MENSAL POR POSTO </t>
  </si>
  <si>
    <t>Conjunto de Jaleco e Calça em oxford com bordado ingles para copeira, cinza chumbo, preto ou azul marinho - Conjunto composto por jaleco no modelo copeira e calça com elástico total no cós fabricados em tecido Oxford 100% Poliéster. O jaleco possui abertura frontal com fechamento de botão, 3 bolsos, manga curta e detalhes de acabamento com bordado inglês/renda. Calça com elástico total no cós</t>
  </si>
  <si>
    <t xml:space="preserve">Americanas </t>
  </si>
  <si>
    <t>Magazine Luiza / EBT Uniformes</t>
  </si>
  <si>
    <t>Avental, impermeável, de peito alto, 100% algodão, amarrado na cintura, combinando com o uniforme. Tecido - Oxford Composição - 100% poliéster - Tecido resistente e de ótima qualidade, não amassa com facilidade  umentanto sua praticidade. Fácil de lavar, passar e secagem rápida.</t>
  </si>
  <si>
    <t xml:space="preserve">Jaqueta Ideal </t>
  </si>
  <si>
    <t>Lookmoda</t>
  </si>
  <si>
    <t>Mercado Livre / Demorgan</t>
  </si>
  <si>
    <t xml:space="preserve">Calçado em conformidade com o modelo e as cores do uniforme, fechado, solado antiderrapante, confortável e de acordo com a atividade a ser desenvolvida, de primeira qualidade. Tipo: Tenis Antiderrapante Profissional </t>
  </si>
  <si>
    <t>Zeus do Brasil</t>
  </si>
  <si>
    <t xml:space="preserve">Mameluko </t>
  </si>
  <si>
    <t>Super EPI</t>
  </si>
  <si>
    <t>Kit com 6 meias,  nas cores branca ou preta, 100% algodão, tamanho único.</t>
  </si>
  <si>
    <t>Mercado Livre</t>
  </si>
  <si>
    <t>Amazon</t>
  </si>
  <si>
    <t>Magazine Luiza</t>
  </si>
  <si>
    <t>Touca para prender cabelos, em tecido Oxford e rede, tipo “filó.</t>
  </si>
  <si>
    <t xml:space="preserve">Mercado Livre </t>
  </si>
  <si>
    <t>Magazine Luiza / T.T.Gourmet</t>
  </si>
  <si>
    <t xml:space="preserve">Camiseta manga longa </t>
  </si>
  <si>
    <t>Loja Mirante</t>
  </si>
  <si>
    <t>Confecções Borges</t>
  </si>
  <si>
    <t>Blusa de frio, manga comprida, na cor e no modelo em conformidade com as demais peças do uniforme, de primeira qualidade.</t>
  </si>
  <si>
    <t>EBT Uniformes</t>
  </si>
  <si>
    <t xml:space="preserve">Mercado Livre / </t>
  </si>
  <si>
    <t xml:space="preserve">total </t>
  </si>
  <si>
    <t xml:space="preserve">RECEPÇÃO / APOIO ADMINISTRATIVO </t>
  </si>
  <si>
    <t>quantidade</t>
  </si>
  <si>
    <t>valor total</t>
  </si>
  <si>
    <t xml:space="preserve">Calça comprida social (com elastano), com 2 bolsos - preto, cinza chumbo ou azul marinho </t>
  </si>
  <si>
    <t>Magazine Luiza / Ponto dos Uniformes</t>
  </si>
  <si>
    <t>Fardas Express Uniformes</t>
  </si>
  <si>
    <t>Camisa social feminina - manga longa</t>
  </si>
  <si>
    <t>Camisete, com mangas curtas ou ¾</t>
  </si>
  <si>
    <t>Sapato modelo Scarpin tipo Flex, salto médio ou alto, na cor preta, solado antiderrapante, confortável e de acordo com a atividade a ser desenvolvida, de primeira qualidade.</t>
  </si>
  <si>
    <t>Zattini</t>
  </si>
  <si>
    <t>Netshoes</t>
  </si>
  <si>
    <t>Dafiti</t>
  </si>
  <si>
    <t xml:space="preserve">Sapatilha feminina flex - Lisa preta - confortável - de primeira qualidade </t>
  </si>
  <si>
    <t>Kit com 6 Meias finas soquete - transparente ou preta - poliamida e elastano</t>
  </si>
  <si>
    <t xml:space="preserve">Blazer com bolsos - tecido de boa qualidade - com golas - botões - preto, cinza chumbo ou azul marinho </t>
  </si>
  <si>
    <t>ALMOXARIFADO</t>
  </si>
  <si>
    <t>Calça comprida, modelo jeans</t>
  </si>
  <si>
    <t>HM Uniformes</t>
  </si>
  <si>
    <t>Camisa polo, 100% algodão - manga curta</t>
  </si>
  <si>
    <t>Sapato fechado, solado antiderrapante, confortável e de acordo com a atividade a ser desenvolvida, de primeira qualidade, na cor compatível com a cor do uniforme.</t>
  </si>
  <si>
    <t>Blusa de frio, cor compatível com o uniforme - Tipo Jaqueta em nílon ou similar - com ziper</t>
  </si>
  <si>
    <t>Luvas de algodão com pigmentos de PVC</t>
  </si>
  <si>
    <t xml:space="preserve">Zeus do Brasil </t>
  </si>
  <si>
    <t>Loja Focus</t>
  </si>
  <si>
    <t>Capacete de proteção  com jugular/carneira/catraca</t>
  </si>
  <si>
    <t>CS Ferramentas</t>
  </si>
  <si>
    <t>Óculos proteção com lente incolor policarbonato</t>
  </si>
  <si>
    <t xml:space="preserve">DZ Suprimentos </t>
  </si>
  <si>
    <t xml:space="preserve">CARTÃO MAGNÉTICO </t>
  </si>
  <si>
    <t>QUANT ANO</t>
  </si>
  <si>
    <t xml:space="preserve">VALOR TOTAL </t>
  </si>
  <si>
    <t>VALOR ANUAL POR POSTO</t>
  </si>
  <si>
    <t xml:space="preserve">Cartão Crachá MagnéticoAproximação Rfi d 125khz - 10Pcs (preço unitário = kit/10) </t>
  </si>
  <si>
    <t xml:space="preserve">Vga Tecnologia </t>
  </si>
  <si>
    <t>Americanas</t>
  </si>
  <si>
    <t xml:space="preserve">RELÓGIO DE PONTO </t>
  </si>
  <si>
    <t>VALOR MENSAL POR POSTO / 8 POSTOS</t>
  </si>
  <si>
    <t xml:space="preserve">Relógio de ponto cartográfico com sistema e chapeira para no mínimo 50 cartões </t>
  </si>
  <si>
    <t xml:space="preserve">Magazine luiza </t>
  </si>
  <si>
    <t xml:space="preserve">EPI </t>
  </si>
  <si>
    <t xml:space="preserve">quantidade anual </t>
  </si>
  <si>
    <t>VALOR MENSAL POR POSTO</t>
  </si>
  <si>
    <t xml:space="preserve">VALOR MENSAL EPI ALMOXARIFADO </t>
  </si>
  <si>
    <t xml:space="preserve">Especificação </t>
  </si>
  <si>
    <t>MATERIAL</t>
  </si>
  <si>
    <t xml:space="preserve">preço médio </t>
  </si>
  <si>
    <t xml:space="preserve">valor mensal </t>
  </si>
  <si>
    <t>Serviços de lavanderia</t>
  </si>
  <si>
    <t xml:space="preserve">Serviço de lavanderia semanal de toalha de mesa com tampo de 1,5 x 1,5 m. Cor Azul marinho. </t>
  </si>
  <si>
    <t>Serviço de lavanderia mesa com tampo</t>
  </si>
  <si>
    <t>Lavanderia Thayana</t>
  </si>
  <si>
    <t xml:space="preserve">Abaete </t>
  </si>
  <si>
    <t xml:space="preserve">Serviço de lavanderia de toalha de mesa renda retangular. </t>
  </si>
  <si>
    <t>Serviço de lavanderia de toalha de mesa renda retangular</t>
  </si>
  <si>
    <t>Facilita</t>
  </si>
  <si>
    <t>Material de consumo - perecíveis</t>
  </si>
  <si>
    <t>Açúcar refinado de 1ª qualidade.</t>
  </si>
  <si>
    <t>Açúcar refinado</t>
  </si>
  <si>
    <t>Tenda Atacado</t>
  </si>
  <si>
    <t xml:space="preserve">Pão de Açúcar </t>
  </si>
  <si>
    <t>Extra</t>
  </si>
  <si>
    <t>Adoçante de qualidade superior, sem aspartame, em embalagens originais de 100 (cem) ml</t>
  </si>
  <si>
    <t>Adoçante</t>
  </si>
  <si>
    <t>Artlimp</t>
  </si>
  <si>
    <t>Chá diversos sabores, caixa c/10 sachês de 10 gramas (pelo menos 3 sabores diferentes).</t>
  </si>
  <si>
    <t>Chá diversos sabores</t>
  </si>
  <si>
    <t xml:space="preserve">Gimba </t>
  </si>
  <si>
    <t>Café, tipo torrado, apresentação moído, pó homogêneo, do tipo extraforte, 100% café arábica, torração média, bebida pura, sabor intenso, sem amargor, nível mínimo de qualidade global do café 6 pontos, sendo recomendado apresentar Selo de Pureza da Associação Brasileira do Café (ABIC) ou, na ausência deste, laudo de análise do produto ofertado emitido por laboratório habilitado pela REBLAS/ANVISA comprovando a qualidade do produto condições de acordo com a Resolução nº 277, de 22 de setembro de 2005 e Resolução SAA nº 30, de 22 de junho de 2007. Embalagem alto vácuo, atóxica, limpa, integra, ou seja, sem rasgos, sem amassados, sem estufamentos sem trincas, sem quebras, sem ferrugem. Presença de rotulagem, constando nesta, o nome e composição do produto, lote, data de fabricação e de validade, CNPJ, nome e endereço do fabricante/produtor, condições de armazenamento e quantidade em peso. Embalagem de 500 gr. De 1ª qualidade. Validade mínima do produto de 11 meses. Embalagem: tipo Alto Vácuo ou Vácuo Puro em pacotes de 500 gramas; Marcas de Referência: Pilão, 3 Corações, Melitta ou similar</t>
  </si>
  <si>
    <t>Pó de Café</t>
  </si>
  <si>
    <t>Magalu</t>
  </si>
  <si>
    <t>Material de consumo - produtos de limpeza</t>
  </si>
  <si>
    <t>Água sanitária (hipoclorito de sódio), de 1ª qualidade, frasco de 1 litro</t>
  </si>
  <si>
    <t>Água sanitária</t>
  </si>
  <si>
    <r>
      <t>Álcool tipo etílico hidratado, concentração mínima de 92,</t>
    </r>
    <r>
      <rPr>
        <sz val="11"/>
        <color rgb="FFFF0000"/>
        <rFont val="Calibri"/>
        <family val="2"/>
        <scheme val="minor"/>
      </rPr>
      <t>8</t>
    </r>
    <r>
      <rPr>
        <sz val="11"/>
        <color rgb="FF000000"/>
        <rFont val="Arial1"/>
      </rPr>
      <t>º INPM. Uso doméstico. Frasco de 1 litro.</t>
    </r>
  </si>
  <si>
    <t xml:space="preserve">Álcool </t>
  </si>
  <si>
    <t xml:space="preserve">Cliniflex </t>
  </si>
  <si>
    <t xml:space="preserve">Biodente </t>
  </si>
  <si>
    <t>Detergente líquido, biodegradável, para lavar louças, de 1ª qualidade, com ph neutro.  Frasco de 500ml.</t>
  </si>
  <si>
    <t>Detergente líquido, biodegradável</t>
  </si>
  <si>
    <t xml:space="preserve">Ncoisas </t>
  </si>
  <si>
    <t>Esponja de lã de aço, formato retangular, aplicação limpeza geral, textura macia e isenta de sinais de oxidação, tipo Bombril ou similar. Pacote com 08 unidades</t>
  </si>
  <si>
    <t>Esponja de lã de aço</t>
  </si>
  <si>
    <t>Magazine Médica</t>
  </si>
  <si>
    <t>Esponja de louça, dupla face (fibra e espuma), formato retangular, duas cores.  Formada por camada de espuma de poliuretano e Fibra abrasiva com agente antimicrobiano (fibra sintética, resina e abrasivo).</t>
  </si>
  <si>
    <t>Esponja de louça</t>
  </si>
  <si>
    <t xml:space="preserve">Oceano </t>
  </si>
  <si>
    <r>
      <t xml:space="preserve">Flanela para limpeza, na cor branca, de 1ª qualidade, 100% algodão, medindo </t>
    </r>
    <r>
      <rPr>
        <sz val="11"/>
        <color rgb="FFFF0000"/>
        <rFont val="Calibri"/>
        <family val="2"/>
        <scheme val="minor"/>
      </rPr>
      <t>58</t>
    </r>
    <r>
      <rPr>
        <sz val="11"/>
        <color rgb="FF000000"/>
        <rFont val="Arial1"/>
      </rPr>
      <t>x38cm.</t>
    </r>
  </si>
  <si>
    <t>Flanela</t>
  </si>
  <si>
    <t>Casa Limpa</t>
  </si>
  <si>
    <t>Contabilista</t>
  </si>
  <si>
    <t>Web Suprimentos</t>
  </si>
  <si>
    <t>Limpador multiuso, de uso doméstico. Aromas diversos. Frasco plástico de 500ml. A embalagem deverá conter externamente os dados de identificação, procedência, número do lote, validade e número de registro no Ministério da Saúde. 1ª. Qualidade – tipo VEJA ou similar.</t>
  </si>
  <si>
    <t>Limpador multiuso</t>
  </si>
  <si>
    <t>Casas Bahia</t>
  </si>
  <si>
    <t>Limpa vidros compulverizador, 500ml</t>
  </si>
  <si>
    <r>
      <t xml:space="preserve">Luva para limpeza. Composição: borracha de látex natural, com revestimento interno, reforçada, com superfície externa antiderrapante. </t>
    </r>
    <r>
      <rPr>
        <u/>
        <sz val="11"/>
        <color theme="1"/>
        <rFont val="Calibri"/>
        <family val="2"/>
        <scheme val="minor"/>
      </rPr>
      <t>Tamanhos: pequeno, médio ou grande</t>
    </r>
    <r>
      <rPr>
        <sz val="11"/>
        <color rgb="FF000000"/>
        <rFont val="Arial1"/>
      </rPr>
      <t>. Deverá estar em conformidade com as normas da ABNT NBR 13.393.</t>
    </r>
  </si>
  <si>
    <t>Luva para limpeza</t>
  </si>
  <si>
    <t>Inda Vidas</t>
  </si>
  <si>
    <t>Meu Epi</t>
  </si>
  <si>
    <t>Luva plástica descartável, para manipulação de alimentos, pacote com 100 unidades.</t>
  </si>
  <si>
    <t>Luva plástica descartável</t>
  </si>
  <si>
    <t>Kalunga</t>
  </si>
  <si>
    <t>São Lucas</t>
  </si>
  <si>
    <t>Pano de Prato/Copa, na cor branca, 100% algodão, liso, medindo, no mínimo, 40 x 60cm, de boa qualidade, sem estampas ou aplicações.</t>
  </si>
  <si>
    <t>Pano de Prato/Copa</t>
  </si>
  <si>
    <t>Casas Chamma</t>
  </si>
  <si>
    <t>Pano de limpeza multiuso, do tipo Perfex ou similar, pacote com 05 panos.</t>
  </si>
  <si>
    <t>Pano de limpeza multiuso</t>
  </si>
  <si>
    <t>Sabão em barra, de glicerina, 200g. Embalado em saco plástico, de 1ª qualidade.</t>
  </si>
  <si>
    <t>Shoptime</t>
  </si>
  <si>
    <t>Sabão em pó, caixa/pacote de 1kg. A embalagem deverá conter externamente os dados de identificação, procedência, número de lote, validade e número de registro no Ministério da Saúde, tipo OMO ou similar.</t>
  </si>
  <si>
    <t>Sabão em pó</t>
  </si>
  <si>
    <t>Limp Center</t>
  </si>
  <si>
    <t>Madrid</t>
  </si>
  <si>
    <t>Saco de algodão alvejado (pano de chão) para limpeza de piso, na cor branca, medindo, no mínimo, 50 x 70cm.</t>
  </si>
  <si>
    <t>Saco de algodão alvejado</t>
  </si>
  <si>
    <t xml:space="preserve">Grapel </t>
  </si>
  <si>
    <t>Ponto Frio</t>
  </si>
  <si>
    <t>Sapolio po radium tradicional 300g</t>
  </si>
  <si>
    <t>Sapolio</t>
  </si>
  <si>
    <t>Loja Bras Limpo</t>
  </si>
  <si>
    <t>Copos descartáveis 200 ml para água, material polipropileno incolor e transparente. Pacote com 100 unidades.</t>
  </si>
  <si>
    <t>Copos descartáveis 200 ml</t>
  </si>
  <si>
    <t>Bravi</t>
  </si>
  <si>
    <t>Copos descartáveis 50 ml, material polipropileno incolor e transparente. Pacote com 100 unidades.</t>
  </si>
  <si>
    <t>Copos descartáveis 50 ml</t>
  </si>
  <si>
    <t>Art Nova</t>
  </si>
  <si>
    <t>Papel toalha interfolhado para cozinha, macio, solúvel em água, feito com 100% celulose na cor branca. Pacote com 02 rolos - cada rolo com 60 toalhas de 19cm x 22 Centimetros .  Tipo SNOB, SCOTT ou similar.</t>
  </si>
  <si>
    <t>Papel toalha interfolhado</t>
  </si>
  <si>
    <t>Guardanapo de papel branco. Fibra 100% celulósica e tinta atóxica. Medidas 20 x 23 cm. Pacote com 50 unidades.</t>
  </si>
  <si>
    <t>Guardanapo de papel branco 20 x 23 cm</t>
  </si>
  <si>
    <t>Guardanapo de papel branco. Fibra 100% celulósica e tinta atóxica. Medidas 33X30cm. Pacote com 50 unidades.</t>
  </si>
  <si>
    <t>Guardanapo de papel branco 33X30cm</t>
  </si>
  <si>
    <t>Oceano</t>
  </si>
  <si>
    <t>Mexedor plástico para café - palheta confeccionada em polietileno, tipo remo, com 90cm, pacote com 500 unidades.</t>
  </si>
  <si>
    <t>Mexedor plástico para café</t>
  </si>
  <si>
    <t>Dom Plastic</t>
  </si>
  <si>
    <t>Utensílios - Quantitativos anuais</t>
  </si>
  <si>
    <r>
      <t xml:space="preserve">Coador de Pano G. Feito 100% em algodão, com aro de metal e cabo de madeira. Arame galvanizado nº 14, cabo de madeira em eucalipto (torneada, lixada e polida). Ideal para coar até 5 litros de café. Diâmetro da boca </t>
    </r>
    <r>
      <rPr>
        <sz val="11"/>
        <color rgb="FFFF0000"/>
        <rFont val="Calibri"/>
        <family val="2"/>
        <scheme val="minor"/>
      </rPr>
      <t>15</t>
    </r>
    <r>
      <rPr>
        <sz val="11"/>
        <color rgb="FF000000"/>
        <rFont val="Arial1"/>
      </rPr>
      <t xml:space="preserve"> cm.</t>
    </r>
  </si>
  <si>
    <t>Coador de Pano G</t>
  </si>
  <si>
    <t>Camicado</t>
  </si>
  <si>
    <r>
      <t xml:space="preserve">Refil para Mini Coador de Café - Características do produto: Material Suporte Arco - Metal - Material Coador: em tecido de algodão, branco. Dimensões aproximada do produto: Altura: </t>
    </r>
    <r>
      <rPr>
        <sz val="11"/>
        <color rgb="FFFF0000"/>
        <rFont val="Calibri"/>
        <family val="2"/>
        <scheme val="minor"/>
      </rPr>
      <t xml:space="preserve">8,0 </t>
    </r>
    <r>
      <rPr>
        <sz val="11"/>
        <color rgb="FF000000"/>
        <rFont val="Arial1"/>
      </rPr>
      <t>cm. Largura: 6,5 cm.</t>
    </r>
  </si>
  <si>
    <t>Refil para Mini Coador de Café</t>
  </si>
  <si>
    <t>Rodinho de Pia Pequeno Plástico Branco 16</t>
  </si>
  <si>
    <t>Rodinho de Pia</t>
  </si>
  <si>
    <r>
      <t xml:space="preserve">Porta Detergente e Esponja Organizador de Pia. Dimensão aproximada: </t>
    </r>
    <r>
      <rPr>
        <sz val="11"/>
        <color rgb="FFFF0000"/>
        <rFont val="Calibri"/>
        <family val="2"/>
        <scheme val="minor"/>
      </rPr>
      <t>7 x 21 x 8,5 cm</t>
    </r>
  </si>
  <si>
    <t>Porta Detergente e Esponja</t>
  </si>
  <si>
    <r>
      <t xml:space="preserve">Escorredor Pratos Secador Louça Inox Utensilho Cozinha Copos.  Material: Aço Inox - Dimensão A: x L x P: </t>
    </r>
    <r>
      <rPr>
        <sz val="11"/>
        <color rgb="FFFF0000"/>
        <rFont val="Calibri"/>
        <family val="2"/>
        <scheme val="minor"/>
      </rPr>
      <t>28cm X 24cm X 42cm</t>
    </r>
  </si>
  <si>
    <t>Escorredor Pratos Secador Louça Inox</t>
  </si>
  <si>
    <r>
      <t>Escova Multiuso Plástico - Dimensões aproximadas:</t>
    </r>
    <r>
      <rPr>
        <sz val="11"/>
        <color rgb="FFFF0000"/>
        <rFont val="Calibri"/>
        <family val="2"/>
        <scheme val="minor"/>
      </rPr>
      <t>12,4cm x 6,3cm</t>
    </r>
    <r>
      <rPr>
        <sz val="11"/>
        <color rgb="FF000000"/>
        <rFont val="Arial1"/>
      </rPr>
      <t>; Feita de polietileno. Com cerdas resistentes.</t>
    </r>
  </si>
  <si>
    <t>Escova Multiuso</t>
  </si>
  <si>
    <t>Carrefour</t>
  </si>
  <si>
    <t>VALOR TOTAL MENSAL</t>
  </si>
  <si>
    <t xml:space="preserve">2 COPEIRAS </t>
  </si>
  <si>
    <t xml:space="preserve">VALOR MATERIAIS DE COPA - POSTO POR MÊS </t>
  </si>
  <si>
    <t xml:space="preserve">* Foi realizado pesquisa de preços no mercado </t>
  </si>
  <si>
    <t>Cartão Ponto Relógio Cartográfico - 100 Unidades</t>
  </si>
  <si>
    <t>i9AutomaçãoComercial</t>
  </si>
  <si>
    <t>Smart - Id</t>
  </si>
  <si>
    <t>Outros (especificar) - Relógio de ponto + cartão de ponto + crachá magnético*</t>
  </si>
  <si>
    <t>VALOR ANUAL DA COPEIRA</t>
  </si>
  <si>
    <t xml:space="preserve">Categoria Profissional </t>
  </si>
  <si>
    <t>c</t>
  </si>
  <si>
    <t>CBO</t>
  </si>
  <si>
    <t xml:space="preserve">Data Base da Categoria Profissional </t>
  </si>
  <si>
    <t>01 de janeiro</t>
  </si>
  <si>
    <t>5134-25</t>
  </si>
  <si>
    <t xml:space="preserve">Copeira </t>
  </si>
  <si>
    <t>Auxiliar de Almoxarifado</t>
  </si>
  <si>
    <t>4141-05</t>
  </si>
  <si>
    <t>Outros (especificar) - EPIs</t>
  </si>
  <si>
    <t>Uniformes*</t>
  </si>
  <si>
    <t>VALOR ANUAL DO AUXILIAR ADMINISTRATIVO</t>
  </si>
  <si>
    <t>VALOR ANUAL DO AUXILIAR DE ALMOXARIFADO</t>
  </si>
  <si>
    <t>Recepcionista</t>
  </si>
  <si>
    <t>4221-05</t>
  </si>
  <si>
    <t>4122-05</t>
  </si>
  <si>
    <t>Mensageiro (a)</t>
  </si>
  <si>
    <t>VALOR ANUAL DO MENSAGEIRO</t>
  </si>
  <si>
    <t>VALOR ANUAL DA RECEPCIONISTA</t>
  </si>
  <si>
    <t>Outros (especificar) - Gratificação  40% - Atividade supervisão</t>
  </si>
  <si>
    <t>4101-05</t>
  </si>
  <si>
    <t>Supervisor Administrativo</t>
  </si>
  <si>
    <t xml:space="preserve">Salário-Base </t>
  </si>
  <si>
    <t>VALOR ANUAL DO SUPERVISOR ADMINISTRATIVO</t>
  </si>
  <si>
    <t xml:space="preserve">Auxiliar de Escritório </t>
  </si>
  <si>
    <t xml:space="preserve">Auxiliar de escritório </t>
  </si>
  <si>
    <t>4110-05</t>
  </si>
  <si>
    <t xml:space="preserve">Descrição </t>
  </si>
  <si>
    <t xml:space="preserve">OBJETO </t>
  </si>
  <si>
    <t>Prestação de Serviços de Apoio Administrativo e de Copeiragem, com fornecimento de materiais e insumos</t>
  </si>
  <si>
    <t xml:space="preserve">PREGÃO nº </t>
  </si>
  <si>
    <t>Mensageiro(a)</t>
  </si>
  <si>
    <t>Auxiliar de Almoxarifado(a)</t>
  </si>
  <si>
    <t>Copeira(o)</t>
  </si>
  <si>
    <t>01242.000454/2023-03</t>
  </si>
  <si>
    <t>01242.000454/2023-05</t>
  </si>
  <si>
    <t>CCT SP002119/2023</t>
  </si>
  <si>
    <t xml:space="preserve">Item </t>
  </si>
  <si>
    <t>Quantidade de postos</t>
  </si>
  <si>
    <t>Valor por Posto</t>
  </si>
  <si>
    <t xml:space="preserve">Valor Mensal </t>
  </si>
  <si>
    <t xml:space="preserve">Valor Anual </t>
  </si>
  <si>
    <t>Salários</t>
  </si>
  <si>
    <t>1. Copeira</t>
  </si>
  <si>
    <t>2. Auxiliar de Almoxarifado</t>
  </si>
  <si>
    <t>3. Auxiliar de Escritório</t>
  </si>
  <si>
    <t>4. Recepcionista</t>
  </si>
  <si>
    <t>5. Mensageiro</t>
  </si>
  <si>
    <t>6. Supervisor Administrativo</t>
  </si>
  <si>
    <t>Valor Vale Transporte (VT )</t>
  </si>
  <si>
    <t xml:space="preserve">Valor Vale Refeição (VR) </t>
  </si>
  <si>
    <t>Valor Cesta Básica (CB)</t>
  </si>
  <si>
    <t>Valor Mensal Uniforme Copa</t>
  </si>
  <si>
    <t>Valor Mensal Uniforme: Aux. Almoxarifado</t>
  </si>
  <si>
    <t>Valor Mensal Uniformes: Copeira; Aux. Administrativo; Recepcionista; Mensageiro; e Supervisor</t>
  </si>
  <si>
    <t>Valor Mensal Relógio-Ponto</t>
  </si>
  <si>
    <t>Valor Mensal Cartão de Ponto</t>
  </si>
  <si>
    <t>Valor Mensal Crachá</t>
  </si>
  <si>
    <t>Total Mensal por Posto</t>
  </si>
  <si>
    <t>Quadro Resumo</t>
  </si>
  <si>
    <t>PAINEL DE PREÇOS</t>
  </si>
  <si>
    <t>CCT SP002862/2024</t>
  </si>
  <si>
    <t>GZ Uniformes</t>
  </si>
  <si>
    <t>Loja Rfid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</si>
</sst>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43" formatCode="_-* #,##0.00_-;\-* #,##0.00_-;_-* &quot;-&quot;??_-;_-@_-"/>
    <numFmt numFmtId="164" formatCode="&quot;R$ &quot;#,##0.00"/>
    <numFmt numFmtId="165" formatCode="&quot; R$ &quot;#,##0.00&quot; &quot;;&quot; R$ (&quot;#,##0.00&quot;)&quot;;&quot; R$ -&quot;#&quot; &quot;;@&quot; &quot;"/>
    <numFmt numFmtId="166" formatCode="#,##0.00&quot; &quot;;&quot;(&quot;#,##0.00&quot;)&quot;;&quot;-&quot;#&quot; &quot;;@&quot; &quot;"/>
    <numFmt numFmtId="167" formatCode="&quot; &quot;[$R$-416]&quot; &quot;#,##0.00&quot; &quot;;&quot;-&quot;[$R$-416]&quot; &quot;#,##0.00&quot; &quot;;&quot; &quot;[$R$-416]&quot; -&quot;00&quot; &quot;;&quot; &quot;@&quot; &quot;"/>
    <numFmt numFmtId="168" formatCode="[$R$-416]&quot; &quot;#,##0.00;[Red]&quot;-&quot;[$R$-416]&quot; &quot;#,##0.00"/>
    <numFmt numFmtId="169" formatCode="&quot; &quot;#,##0.00&quot; &quot;;&quot;-&quot;#,##0.00&quot; &quot;;&quot; -&quot;00&quot; &quot;;&quot; &quot;@&quot; &quot;"/>
    <numFmt numFmtId="170" formatCode="0.000%"/>
    <numFmt numFmtId="171" formatCode="_(* #,##0.00_);_(* \(#,##0.00\);_(* \-??_);_(@_)"/>
    <numFmt numFmtId="172" formatCode="&quot;R$&quot;\ #,##0.00"/>
  </numFmts>
  <fonts count="46">
    <font>
      <sz val="11"/>
      <color rgb="FF000000"/>
      <name val="Arial1"/>
    </font>
    <font>
      <sz val="11"/>
      <color theme="1"/>
      <name val="Calibri"/>
      <family val="2"/>
      <scheme val="minor"/>
    </font>
    <font>
      <sz val="11"/>
      <color theme="1"/>
      <name val="Calibri"/>
      <family val="2"/>
      <scheme val="minor"/>
    </font>
    <font>
      <sz val="11"/>
      <color theme="1"/>
      <name val="Calibri"/>
      <family val="2"/>
      <scheme val="minor"/>
    </font>
    <font>
      <sz val="11"/>
      <color rgb="FF000000"/>
      <name val="Arial1"/>
    </font>
    <font>
      <sz val="10"/>
      <color rgb="FF000000"/>
      <name val="Arial"/>
      <family val="2"/>
    </font>
    <font>
      <sz val="10"/>
      <color rgb="FF000000"/>
      <name val="Arial1"/>
    </font>
    <font>
      <b/>
      <i/>
      <sz val="16"/>
      <color rgb="FF000000"/>
      <name val="Arial1"/>
    </font>
    <font>
      <b/>
      <i/>
      <u/>
      <sz val="11"/>
      <color rgb="FF000000"/>
      <name val="Arial1"/>
    </font>
    <font>
      <sz val="18"/>
      <color theme="0"/>
      <name val="Times New Roman"/>
      <family val="1"/>
    </font>
    <font>
      <sz val="12"/>
      <color theme="1"/>
      <name val="Times New Roman"/>
      <family val="1"/>
    </font>
    <font>
      <sz val="12"/>
      <color rgb="FFFF0000"/>
      <name val="Times New Roman"/>
      <family val="1"/>
    </font>
    <font>
      <b/>
      <sz val="12"/>
      <color theme="1"/>
      <name val="Times New Roman"/>
      <family val="1"/>
    </font>
    <font>
      <sz val="12"/>
      <name val="Times New Roman"/>
      <family val="1"/>
    </font>
    <font>
      <sz val="10"/>
      <name val="Arial"/>
      <family val="2"/>
    </font>
    <font>
      <sz val="11"/>
      <color rgb="FFFF0000"/>
      <name val="Calibri"/>
      <family val="2"/>
      <scheme val="minor"/>
    </font>
    <font>
      <b/>
      <sz val="11"/>
      <color theme="1"/>
      <name val="Calibri"/>
      <family val="2"/>
      <scheme val="minor"/>
    </font>
    <font>
      <b/>
      <sz val="9"/>
      <color indexed="8"/>
      <name val="Spranq eco sans"/>
      <family val="2"/>
    </font>
    <font>
      <sz val="9"/>
      <name val="Spranq eco sans"/>
      <family val="2"/>
    </font>
    <font>
      <sz val="9"/>
      <name val="Calibri"/>
      <family val="2"/>
    </font>
    <font>
      <sz val="9"/>
      <color indexed="8"/>
      <name val="Spranq eco sans"/>
      <family val="2"/>
    </font>
    <font>
      <b/>
      <sz val="8"/>
      <color indexed="8"/>
      <name val="Spranq eco sans"/>
      <family val="2"/>
    </font>
    <font>
      <b/>
      <u/>
      <sz val="9"/>
      <color indexed="8"/>
      <name val="Spranq eco sans"/>
      <family val="2"/>
    </font>
    <font>
      <b/>
      <sz val="18"/>
      <name val="Calibri"/>
      <family val="2"/>
      <scheme val="minor"/>
    </font>
    <font>
      <sz val="11"/>
      <name val="Calibri"/>
      <family val="2"/>
      <scheme val="minor"/>
    </font>
    <font>
      <b/>
      <sz val="12"/>
      <name val="Calibri"/>
      <family val="2"/>
      <scheme val="minor"/>
    </font>
    <font>
      <sz val="12"/>
      <name val="Calibri"/>
      <family val="2"/>
      <scheme val="minor"/>
    </font>
    <font>
      <sz val="11"/>
      <color indexed="8"/>
      <name val="Calibri"/>
      <family val="2"/>
    </font>
    <font>
      <b/>
      <sz val="11"/>
      <name val="Calibri"/>
      <family val="2"/>
      <scheme val="minor"/>
    </font>
    <font>
      <u/>
      <sz val="11"/>
      <color theme="1"/>
      <name val="Calibri"/>
      <family val="2"/>
      <scheme val="minor"/>
    </font>
    <font>
      <sz val="8"/>
      <color theme="1"/>
      <name val="Times New Roman"/>
      <family val="1"/>
    </font>
    <font>
      <sz val="12"/>
      <color rgb="FFFF0000"/>
      <name val="Calibri"/>
      <family val="2"/>
    </font>
    <font>
      <sz val="12"/>
      <color theme="1"/>
      <name val="Calibri"/>
      <family val="2"/>
    </font>
    <font>
      <b/>
      <sz val="14"/>
      <name val="Calibri"/>
      <family val="2"/>
    </font>
    <font>
      <sz val="12"/>
      <color indexed="8"/>
      <name val="Calibri"/>
      <family val="2"/>
    </font>
    <font>
      <sz val="12"/>
      <name val="Calibri"/>
      <family val="2"/>
    </font>
    <font>
      <b/>
      <sz val="12"/>
      <color theme="1"/>
      <name val="Calibri"/>
      <family val="2"/>
    </font>
    <font>
      <sz val="12"/>
      <color rgb="FF000000"/>
      <name val="Calibri"/>
      <family val="2"/>
    </font>
    <font>
      <b/>
      <sz val="12"/>
      <color rgb="FF000000"/>
      <name val="Calibri"/>
      <family val="2"/>
    </font>
    <font>
      <sz val="11"/>
      <color rgb="FF000000"/>
      <name val="Calibri"/>
      <family val="2"/>
      <scheme val="minor"/>
    </font>
    <font>
      <b/>
      <sz val="11"/>
      <color rgb="FF000000"/>
      <name val="Calibri"/>
      <family val="2"/>
      <scheme val="minor"/>
    </font>
    <font>
      <sz val="10"/>
      <color rgb="FF000000"/>
      <name val="Calibri"/>
      <family val="2"/>
      <scheme val="minor"/>
    </font>
    <font>
      <sz val="8"/>
      <color rgb="FF000000"/>
      <name val="Calibri"/>
      <family val="2"/>
      <scheme val="minor"/>
    </font>
    <font>
      <b/>
      <sz val="10"/>
      <color rgb="FF000000"/>
      <name val="Calibri"/>
      <family val="2"/>
      <scheme val="minor"/>
    </font>
    <font>
      <sz val="11"/>
      <color rgb="FFFFFFFF"/>
      <name val="Calibri"/>
      <family val="2"/>
      <scheme val="minor"/>
    </font>
    <font>
      <b/>
      <sz val="14"/>
      <color theme="0"/>
      <name val="Calibri"/>
      <family val="2"/>
    </font>
  </fonts>
  <fills count="29">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66FFFF"/>
        <bgColor indexed="64"/>
      </patternFill>
    </fill>
    <fill>
      <patternFill patternType="solid">
        <fgColor theme="5" tint="0.59999389629810485"/>
        <bgColor indexed="64"/>
      </patternFill>
    </fill>
    <fill>
      <patternFill patternType="solid">
        <fgColor rgb="FFCCFF99"/>
        <bgColor indexed="64"/>
      </patternFill>
    </fill>
    <fill>
      <patternFill patternType="solid">
        <fgColor rgb="FFCC99FF"/>
        <bgColor indexed="64"/>
      </patternFill>
    </fill>
    <fill>
      <patternFill patternType="solid">
        <fgColor theme="0"/>
        <bgColor rgb="FFFF950E"/>
      </patternFill>
    </fill>
    <fill>
      <patternFill patternType="solid">
        <fgColor theme="0"/>
        <bgColor indexed="64"/>
      </patternFill>
    </fill>
    <fill>
      <patternFill patternType="solid">
        <fgColor rgb="FFFF66CC"/>
        <bgColor indexed="64"/>
      </patternFill>
    </fill>
    <fill>
      <patternFill patternType="solid">
        <fgColor rgb="FF00FF00"/>
        <bgColor indexed="64"/>
      </patternFill>
    </fill>
    <fill>
      <patternFill patternType="solid">
        <fgColor rgb="FFFFC000"/>
        <bgColor indexed="64"/>
      </patternFill>
    </fill>
    <fill>
      <patternFill patternType="solid">
        <fgColor theme="9" tint="-0.249977111117893"/>
        <bgColor indexed="64"/>
      </patternFill>
    </fill>
    <fill>
      <patternFill patternType="solid">
        <fgColor theme="0"/>
        <bgColor rgb="FFCCFFFF"/>
      </patternFill>
    </fill>
    <fill>
      <patternFill patternType="solid">
        <fgColor theme="0"/>
        <bgColor rgb="FF94BD5E"/>
      </patternFill>
    </fill>
    <fill>
      <patternFill patternType="solid">
        <fgColor rgb="FFFFFF00"/>
        <bgColor rgb="FFFF950E"/>
      </patternFill>
    </fill>
    <fill>
      <patternFill patternType="solid">
        <fgColor rgb="FFFFC000"/>
        <bgColor rgb="FFFF950E"/>
      </patternFill>
    </fill>
    <fill>
      <patternFill patternType="solid">
        <fgColor theme="8" tint="0.39997558519241921"/>
        <bgColor rgb="FFFF950E"/>
      </patternFill>
    </fill>
    <fill>
      <patternFill patternType="solid">
        <fgColor theme="5" tint="0.59999389629810485"/>
        <bgColor rgb="FFFF950E"/>
      </patternFill>
    </fill>
    <fill>
      <patternFill patternType="solid">
        <fgColor theme="7" tint="0.39997558519241921"/>
        <bgColor rgb="FFFF950E"/>
      </patternFill>
    </fill>
    <fill>
      <patternFill patternType="solid">
        <fgColor rgb="FF00FF00"/>
        <bgColor rgb="FFFF950E"/>
      </patternFill>
    </fill>
    <fill>
      <patternFill patternType="solid">
        <fgColor theme="7" tint="0.39997558519241921"/>
        <bgColor indexed="64"/>
      </patternFill>
    </fill>
    <fill>
      <patternFill patternType="solid">
        <fgColor theme="5" tint="0.39997558519241921"/>
        <bgColor indexed="64"/>
      </patternFill>
    </fill>
  </fills>
  <borders count="6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3">
    <xf numFmtId="0" fontId="0" fillId="0" borderId="0"/>
    <xf numFmtId="169" fontId="4" fillId="0" borderId="0" applyFont="0" applyFill="0" applyBorder="0" applyAlignment="0" applyProtection="0"/>
    <xf numFmtId="167" fontId="4" fillId="0" borderId="0" applyFont="0" applyFill="0" applyBorder="0" applyAlignment="0" applyProtection="0"/>
    <xf numFmtId="166" fontId="5" fillId="0" borderId="0" applyBorder="0" applyProtection="0"/>
    <xf numFmtId="165" fontId="6" fillId="0" borderId="0" applyBorder="0" applyProtection="0"/>
    <xf numFmtId="0" fontId="7" fillId="0" borderId="0" applyNumberFormat="0" applyBorder="0" applyProtection="0">
      <alignment horizontal="center"/>
    </xf>
    <xf numFmtId="0" fontId="7" fillId="0" borderId="0" applyNumberFormat="0" applyBorder="0" applyProtection="0">
      <alignment horizontal="center" textRotation="90"/>
    </xf>
    <xf numFmtId="0" fontId="8" fillId="0" borderId="0" applyNumberFormat="0" applyBorder="0" applyProtection="0"/>
    <xf numFmtId="168" fontId="8" fillId="0" borderId="0" applyBorder="0" applyProtection="0"/>
    <xf numFmtId="0" fontId="3" fillId="0" borderId="0"/>
    <xf numFmtId="0" fontId="3" fillId="0" borderId="0"/>
    <xf numFmtId="171" fontId="14"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9" fontId="27" fillId="0" borderId="0" applyFont="0" applyFill="0" applyBorder="0" applyAlignment="0" applyProtection="0"/>
    <xf numFmtId="44" fontId="2" fillId="0" borderId="0" applyFont="0" applyFill="0" applyBorder="0" applyAlignment="0" applyProtection="0"/>
  </cellStyleXfs>
  <cellXfs count="294">
    <xf numFmtId="0" fontId="0" fillId="0" borderId="0" xfId="0"/>
    <xf numFmtId="0" fontId="10" fillId="0" borderId="0" xfId="9" applyFont="1"/>
    <xf numFmtId="0" fontId="11" fillId="0" borderId="0" xfId="9" applyFont="1" applyAlignment="1">
      <alignment horizontal="center" vertical="center"/>
    </xf>
    <xf numFmtId="0" fontId="10" fillId="0" borderId="14" xfId="9" applyFont="1" applyBorder="1"/>
    <xf numFmtId="0" fontId="12" fillId="0" borderId="15" xfId="9" applyFont="1" applyBorder="1" applyAlignment="1">
      <alignment horizontal="center" vertical="center" wrapText="1"/>
    </xf>
    <xf numFmtId="0" fontId="12" fillId="0" borderId="16" xfId="9" applyFont="1" applyBorder="1" applyAlignment="1">
      <alignment horizontal="center" vertical="center" wrapText="1"/>
    </xf>
    <xf numFmtId="0" fontId="10" fillId="0" borderId="17" xfId="9" applyFont="1" applyBorder="1" applyAlignment="1">
      <alignment horizontal="center" vertical="center" wrapText="1"/>
    </xf>
    <xf numFmtId="0" fontId="10" fillId="0" borderId="18" xfId="9" applyFont="1" applyBorder="1" applyAlignment="1">
      <alignment vertical="center" wrapText="1"/>
    </xf>
    <xf numFmtId="4" fontId="10" fillId="0" borderId="18" xfId="9" applyNumberFormat="1" applyFont="1" applyBorder="1" applyAlignment="1">
      <alignment horizontal="center" vertical="center" wrapText="1"/>
    </xf>
    <xf numFmtId="4" fontId="10" fillId="0" borderId="19" xfId="9" applyNumberFormat="1" applyFont="1" applyBorder="1" applyAlignment="1">
      <alignment horizontal="center" vertical="center" wrapText="1"/>
    </xf>
    <xf numFmtId="0" fontId="10" fillId="0" borderId="20" xfId="9" applyFont="1" applyBorder="1" applyAlignment="1">
      <alignment vertical="center" wrapText="1"/>
    </xf>
    <xf numFmtId="4" fontId="10" fillId="0" borderId="14" xfId="9" applyNumberFormat="1" applyFont="1" applyBorder="1" applyAlignment="1">
      <alignment horizontal="center" vertical="center" wrapText="1"/>
    </xf>
    <xf numFmtId="0" fontId="12" fillId="0" borderId="16" xfId="9" applyFont="1" applyBorder="1" applyAlignment="1">
      <alignment horizontal="center" vertical="center" wrapText="1"/>
    </xf>
    <xf numFmtId="4" fontId="12" fillId="0" borderId="18" xfId="9" applyNumberFormat="1" applyFont="1" applyBorder="1" applyAlignment="1">
      <alignment horizontal="center" vertical="center" wrapText="1"/>
    </xf>
    <xf numFmtId="0" fontId="12" fillId="0" borderId="0" xfId="9" applyFont="1" applyAlignment="1">
      <alignment vertical="center"/>
    </xf>
    <xf numFmtId="10" fontId="10" fillId="0" borderId="15" xfId="9" applyNumberFormat="1" applyFont="1" applyBorder="1" applyAlignment="1">
      <alignment horizontal="center" vertical="center"/>
    </xf>
    <xf numFmtId="4" fontId="10" fillId="0" borderId="23" xfId="9" applyNumberFormat="1" applyFont="1" applyBorder="1" applyAlignment="1">
      <alignment horizontal="center" vertical="center" wrapText="1"/>
    </xf>
    <xf numFmtId="0" fontId="10" fillId="0" borderId="21" xfId="9" applyFont="1" applyBorder="1" applyAlignment="1">
      <alignment vertical="center" wrapText="1"/>
    </xf>
    <xf numFmtId="10" fontId="10" fillId="0" borderId="17" xfId="9" applyNumberFormat="1" applyFont="1" applyBorder="1" applyAlignment="1">
      <alignment horizontal="center" vertical="center" wrapText="1"/>
    </xf>
    <xf numFmtId="4" fontId="10" fillId="0" borderId="15" xfId="9" applyNumberFormat="1" applyFont="1" applyBorder="1" applyAlignment="1">
      <alignment horizontal="center" vertical="center" wrapText="1"/>
    </xf>
    <xf numFmtId="10" fontId="12" fillId="0" borderId="18" xfId="9" applyNumberFormat="1" applyFont="1" applyBorder="1" applyAlignment="1">
      <alignment horizontal="center" vertical="center" wrapText="1"/>
    </xf>
    <xf numFmtId="4" fontId="12" fillId="0" borderId="15" xfId="9" applyNumberFormat="1" applyFont="1" applyBorder="1" applyAlignment="1">
      <alignment horizontal="center" vertical="center" wrapText="1"/>
    </xf>
    <xf numFmtId="10" fontId="10" fillId="0" borderId="18" xfId="9" applyNumberFormat="1" applyFont="1" applyBorder="1" applyAlignment="1">
      <alignment horizontal="center" vertical="center" wrapText="1"/>
    </xf>
    <xf numFmtId="10" fontId="10" fillId="5" borderId="18" xfId="9" applyNumberFormat="1" applyFont="1" applyFill="1" applyBorder="1" applyAlignment="1">
      <alignment horizontal="center" vertical="center" wrapText="1"/>
    </xf>
    <xf numFmtId="0" fontId="10" fillId="0" borderId="15" xfId="9" applyFont="1" applyBorder="1" applyAlignment="1">
      <alignment horizontal="center" vertical="center" wrapText="1"/>
    </xf>
    <xf numFmtId="0" fontId="10" fillId="0" borderId="19" xfId="9" applyFont="1" applyBorder="1" applyAlignment="1">
      <alignment vertical="center" wrapText="1"/>
    </xf>
    <xf numFmtId="0" fontId="10" fillId="0" borderId="15" xfId="9" applyFont="1" applyBorder="1" applyAlignment="1">
      <alignment vertical="center" wrapText="1"/>
    </xf>
    <xf numFmtId="0" fontId="10" fillId="0" borderId="0" xfId="9" applyFont="1" applyAlignment="1">
      <alignment vertical="center"/>
    </xf>
    <xf numFmtId="0" fontId="10" fillId="0" borderId="18" xfId="9" applyFont="1" applyBorder="1" applyAlignment="1">
      <alignment horizontal="justify" vertical="center" wrapText="1"/>
    </xf>
    <xf numFmtId="170" fontId="10" fillId="0" borderId="19" xfId="9" applyNumberFormat="1" applyFont="1" applyBorder="1" applyAlignment="1">
      <alignment horizontal="center" vertical="center" wrapText="1"/>
    </xf>
    <xf numFmtId="0" fontId="10" fillId="0" borderId="20" xfId="9" applyFont="1" applyBorder="1" applyAlignment="1">
      <alignment horizontal="justify" vertical="center" wrapText="1"/>
    </xf>
    <xf numFmtId="170" fontId="12" fillId="0" borderId="15" xfId="9" applyNumberFormat="1" applyFont="1" applyBorder="1" applyAlignment="1">
      <alignment horizontal="center"/>
    </xf>
    <xf numFmtId="170" fontId="10" fillId="0" borderId="18" xfId="9" applyNumberFormat="1" applyFont="1" applyBorder="1" applyAlignment="1">
      <alignment horizontal="center" vertical="center" wrapText="1"/>
    </xf>
    <xf numFmtId="170" fontId="12" fillId="0" borderId="18" xfId="9" applyNumberFormat="1" applyFont="1" applyBorder="1" applyAlignment="1">
      <alignment horizontal="center" vertical="center" wrapText="1"/>
    </xf>
    <xf numFmtId="0" fontId="10" fillId="0" borderId="18" xfId="9" applyFont="1" applyBorder="1" applyAlignment="1">
      <alignment horizontal="center" vertical="center" wrapText="1"/>
    </xf>
    <xf numFmtId="0" fontId="12" fillId="0" borderId="16" xfId="9" applyFont="1" applyBorder="1" applyAlignment="1">
      <alignment vertical="center" wrapText="1"/>
    </xf>
    <xf numFmtId="0" fontId="10" fillId="6" borderId="18" xfId="9" applyFont="1" applyFill="1" applyBorder="1" applyAlignment="1">
      <alignment vertical="center" wrapText="1"/>
    </xf>
    <xf numFmtId="10" fontId="13" fillId="5" borderId="18" xfId="9" applyNumberFormat="1" applyFont="1" applyFill="1" applyBorder="1" applyAlignment="1">
      <alignment horizontal="center" vertical="center" wrapText="1"/>
    </xf>
    <xf numFmtId="4" fontId="10" fillId="6" borderId="18" xfId="9" applyNumberFormat="1" applyFont="1" applyFill="1" applyBorder="1" applyAlignment="1">
      <alignment horizontal="center" vertical="center" wrapText="1"/>
    </xf>
    <xf numFmtId="10" fontId="10" fillId="6" borderId="18" xfId="9" applyNumberFormat="1" applyFont="1" applyFill="1" applyBorder="1" applyAlignment="1">
      <alignment horizontal="center" vertical="center" wrapText="1"/>
    </xf>
    <xf numFmtId="0" fontId="12" fillId="0" borderId="17" xfId="9" applyFont="1" applyBorder="1" applyAlignment="1">
      <alignment horizontal="center" vertical="center" wrapText="1"/>
    </xf>
    <xf numFmtId="4" fontId="10" fillId="0" borderId="18" xfId="9" applyNumberFormat="1" applyFont="1" applyBorder="1" applyAlignment="1">
      <alignment vertical="center" wrapText="1"/>
    </xf>
    <xf numFmtId="4" fontId="12" fillId="0" borderId="18" xfId="9" applyNumberFormat="1" applyFont="1" applyBorder="1" applyAlignment="1">
      <alignment vertical="center" wrapText="1"/>
    </xf>
    <xf numFmtId="0" fontId="10" fillId="7" borderId="14" xfId="9" applyFont="1" applyFill="1" applyBorder="1"/>
    <xf numFmtId="4" fontId="12" fillId="7" borderId="14" xfId="9" applyNumberFormat="1" applyFont="1" applyFill="1" applyBorder="1" applyAlignment="1">
      <alignment vertical="center" wrapText="1"/>
    </xf>
    <xf numFmtId="2" fontId="10" fillId="0" borderId="0" xfId="9" applyNumberFormat="1" applyFont="1" applyAlignment="1">
      <alignment horizontal="left"/>
    </xf>
    <xf numFmtId="0" fontId="20" fillId="0" borderId="14" xfId="0" applyFont="1" applyFill="1" applyBorder="1" applyAlignment="1">
      <alignment vertical="center" wrapText="1"/>
    </xf>
    <xf numFmtId="0" fontId="2" fillId="0" borderId="0" xfId="19"/>
    <xf numFmtId="0" fontId="24" fillId="0" borderId="0" xfId="19" applyFont="1" applyAlignment="1">
      <alignment horizontal="left"/>
    </xf>
    <xf numFmtId="172" fontId="24" fillId="0" borderId="0" xfId="20" applyNumberFormat="1" applyFont="1"/>
    <xf numFmtId="43" fontId="24" fillId="0" borderId="0" xfId="20" applyFont="1"/>
    <xf numFmtId="0" fontId="25" fillId="8" borderId="26" xfId="19" applyFont="1" applyFill="1" applyBorder="1" applyAlignment="1">
      <alignment horizontal="center" vertical="center" wrapText="1"/>
    </xf>
    <xf numFmtId="172" fontId="25" fillId="8" borderId="27" xfId="20" applyNumberFormat="1" applyFont="1" applyFill="1" applyBorder="1" applyAlignment="1">
      <alignment horizontal="center" vertical="center" wrapText="1"/>
    </xf>
    <xf numFmtId="43" fontId="25" fillId="8" borderId="27" xfId="20" applyFont="1" applyFill="1" applyBorder="1" applyAlignment="1">
      <alignment horizontal="center" vertical="center" wrapText="1"/>
    </xf>
    <xf numFmtId="172" fontId="25" fillId="8" borderId="28" xfId="20" applyNumberFormat="1" applyFont="1" applyFill="1" applyBorder="1" applyAlignment="1">
      <alignment horizontal="center" vertical="center" wrapText="1"/>
    </xf>
    <xf numFmtId="43" fontId="25" fillId="8" borderId="15" xfId="20" applyFont="1" applyFill="1" applyBorder="1" applyAlignment="1">
      <alignment horizontal="center" vertical="center" wrapText="1"/>
    </xf>
    <xf numFmtId="0" fontId="26" fillId="0" borderId="29" xfId="19" applyFont="1" applyBorder="1" applyAlignment="1">
      <alignment horizontal="left" vertical="center" wrapText="1"/>
    </xf>
    <xf numFmtId="172" fontId="26" fillId="0" borderId="14" xfId="20" applyNumberFormat="1" applyFont="1" applyBorder="1" applyAlignment="1">
      <alignment horizontal="center" vertical="center" wrapText="1"/>
    </xf>
    <xf numFmtId="43" fontId="26" fillId="0" borderId="14" xfId="20" applyFont="1" applyBorder="1" applyAlignment="1">
      <alignment horizontal="center" vertical="center" wrapText="1"/>
    </xf>
    <xf numFmtId="0" fontId="2" fillId="0" borderId="19" xfId="19" applyBorder="1"/>
    <xf numFmtId="0" fontId="26" fillId="0" borderId="30" xfId="19" applyFont="1" applyBorder="1" applyAlignment="1">
      <alignment horizontal="left" vertical="center" wrapText="1"/>
    </xf>
    <xf numFmtId="172" fontId="26" fillId="0" borderId="31" xfId="20" applyNumberFormat="1" applyFont="1" applyBorder="1" applyAlignment="1">
      <alignment horizontal="center" vertical="center" wrapText="1"/>
    </xf>
    <xf numFmtId="43" fontId="26" fillId="0" borderId="31" xfId="20" applyFont="1" applyBorder="1" applyAlignment="1">
      <alignment horizontal="center" vertical="center" wrapText="1"/>
    </xf>
    <xf numFmtId="0" fontId="25" fillId="0" borderId="32" xfId="19" applyFont="1" applyBorder="1" applyAlignment="1">
      <alignment horizontal="left" vertical="center" wrapText="1"/>
    </xf>
    <xf numFmtId="172" fontId="26" fillId="0" borderId="33" xfId="20" applyNumberFormat="1" applyFont="1" applyBorder="1" applyAlignment="1">
      <alignment horizontal="center" vertical="center" wrapText="1"/>
    </xf>
    <xf numFmtId="43" fontId="26" fillId="0" borderId="33" xfId="20" applyFont="1" applyBorder="1" applyAlignment="1">
      <alignment horizontal="center" vertical="center" wrapText="1"/>
    </xf>
    <xf numFmtId="172" fontId="26" fillId="0" borderId="34" xfId="20" applyNumberFormat="1" applyFont="1" applyBorder="1" applyAlignment="1">
      <alignment horizontal="center" vertical="center" wrapText="1"/>
    </xf>
    <xf numFmtId="172" fontId="25" fillId="6" borderId="33" xfId="20" applyNumberFormat="1" applyFont="1" applyFill="1" applyBorder="1" applyAlignment="1">
      <alignment horizontal="center" vertical="center" wrapText="1"/>
    </xf>
    <xf numFmtId="172" fontId="2" fillId="8" borderId="15" xfId="19" applyNumberFormat="1" applyFill="1" applyBorder="1"/>
    <xf numFmtId="0" fontId="26" fillId="0" borderId="35" xfId="19" applyFont="1" applyBorder="1" applyAlignment="1">
      <alignment horizontal="left" wrapText="1"/>
    </xf>
    <xf numFmtId="172" fontId="26" fillId="0" borderId="35" xfId="20" applyNumberFormat="1" applyFont="1" applyBorder="1" applyAlignment="1">
      <alignment wrapText="1"/>
    </xf>
    <xf numFmtId="43" fontId="26" fillId="0" borderId="35" xfId="20" applyFont="1" applyBorder="1" applyAlignment="1">
      <alignment wrapText="1"/>
    </xf>
    <xf numFmtId="0" fontId="25" fillId="9" borderId="26" xfId="19" applyFont="1" applyFill="1" applyBorder="1" applyAlignment="1">
      <alignment horizontal="center" vertical="center" wrapText="1"/>
    </xf>
    <xf numFmtId="172" fontId="25" fillId="9" borderId="27" xfId="20" applyNumberFormat="1" applyFont="1" applyFill="1" applyBorder="1" applyAlignment="1">
      <alignment horizontal="center" wrapText="1"/>
    </xf>
    <xf numFmtId="43" fontId="25" fillId="9" borderId="27" xfId="20" applyFont="1" applyFill="1" applyBorder="1" applyAlignment="1">
      <alignment horizontal="center" wrapText="1"/>
    </xf>
    <xf numFmtId="172" fontId="25" fillId="9" borderId="28" xfId="20" applyNumberFormat="1" applyFont="1" applyFill="1" applyBorder="1" applyAlignment="1">
      <alignment horizontal="center" wrapText="1"/>
    </xf>
    <xf numFmtId="43" fontId="25" fillId="9" borderId="15" xfId="20" applyFont="1" applyFill="1" applyBorder="1" applyAlignment="1">
      <alignment horizontal="center" vertical="center" wrapText="1"/>
    </xf>
    <xf numFmtId="172" fontId="26" fillId="0" borderId="14" xfId="20" applyNumberFormat="1" applyFont="1" applyBorder="1" applyAlignment="1">
      <alignment wrapText="1"/>
    </xf>
    <xf numFmtId="43" fontId="26" fillId="0" borderId="14" xfId="20" applyFont="1" applyBorder="1" applyAlignment="1">
      <alignment wrapText="1"/>
    </xf>
    <xf numFmtId="172" fontId="26" fillId="0" borderId="31" xfId="20" applyNumberFormat="1" applyFont="1" applyBorder="1" applyAlignment="1">
      <alignment wrapText="1"/>
    </xf>
    <xf numFmtId="43" fontId="26" fillId="0" borderId="31" xfId="20" applyFont="1" applyBorder="1" applyAlignment="1">
      <alignment wrapText="1"/>
    </xf>
    <xf numFmtId="172" fontId="26" fillId="0" borderId="33" xfId="20" applyNumberFormat="1" applyFont="1" applyBorder="1" applyAlignment="1">
      <alignment wrapText="1"/>
    </xf>
    <xf numFmtId="43" fontId="26" fillId="0" borderId="33" xfId="20" applyFont="1" applyBorder="1" applyAlignment="1">
      <alignment wrapText="1"/>
    </xf>
    <xf numFmtId="172" fontId="26" fillId="0" borderId="34" xfId="20" applyNumberFormat="1" applyFont="1" applyBorder="1" applyAlignment="1">
      <alignment wrapText="1"/>
    </xf>
    <xf numFmtId="172" fontId="25" fillId="6" borderId="33" xfId="20" applyNumberFormat="1" applyFont="1" applyFill="1" applyBorder="1" applyAlignment="1">
      <alignment wrapText="1"/>
    </xf>
    <xf numFmtId="172" fontId="2" fillId="9" borderId="15" xfId="19" applyNumberFormat="1" applyFill="1" applyBorder="1"/>
    <xf numFmtId="0" fontId="2" fillId="0" borderId="35" xfId="19" applyBorder="1" applyAlignment="1">
      <alignment horizontal="left" wrapText="1"/>
    </xf>
    <xf numFmtId="172" fontId="0" fillId="0" borderId="35" xfId="20" applyNumberFormat="1" applyFont="1" applyBorder="1" applyAlignment="1">
      <alignment wrapText="1"/>
    </xf>
    <xf numFmtId="43" fontId="0" fillId="0" borderId="35" xfId="20" applyFont="1" applyBorder="1" applyAlignment="1">
      <alignment wrapText="1"/>
    </xf>
    <xf numFmtId="172" fontId="15" fillId="0" borderId="35" xfId="20" applyNumberFormat="1" applyFont="1" applyBorder="1" applyAlignment="1">
      <alignment wrapText="1"/>
    </xf>
    <xf numFmtId="0" fontId="25" fillId="5" borderId="26" xfId="19" applyFont="1" applyFill="1" applyBorder="1" applyAlignment="1">
      <alignment horizontal="center" vertical="center" wrapText="1"/>
    </xf>
    <xf numFmtId="172" fontId="25" fillId="5" borderId="27" xfId="20" applyNumberFormat="1" applyFont="1" applyFill="1" applyBorder="1" applyAlignment="1">
      <alignment horizontal="center" wrapText="1"/>
    </xf>
    <xf numFmtId="43" fontId="25" fillId="5" borderId="27" xfId="20" applyFont="1" applyFill="1" applyBorder="1" applyAlignment="1">
      <alignment horizontal="center" wrapText="1"/>
    </xf>
    <xf numFmtId="43" fontId="25" fillId="5" borderId="36" xfId="20" applyFont="1" applyFill="1" applyBorder="1" applyAlignment="1">
      <alignment horizontal="center" vertical="center" wrapText="1"/>
    </xf>
    <xf numFmtId="43" fontId="26" fillId="0" borderId="31" xfId="20" applyFont="1" applyBorder="1" applyAlignment="1">
      <alignment vertical="center" wrapText="1"/>
    </xf>
    <xf numFmtId="0" fontId="25" fillId="0" borderId="32" xfId="19" applyFont="1" applyFill="1" applyBorder="1" applyAlignment="1">
      <alignment horizontal="left" vertical="center" wrapText="1"/>
    </xf>
    <xf numFmtId="172" fontId="26" fillId="0" borderId="33" xfId="20" applyNumberFormat="1" applyFont="1" applyBorder="1"/>
    <xf numFmtId="43" fontId="26" fillId="0" borderId="33" xfId="20" applyFont="1" applyBorder="1"/>
    <xf numFmtId="172" fontId="26" fillId="0" borderId="34" xfId="20" applyNumberFormat="1" applyFont="1" applyBorder="1"/>
    <xf numFmtId="172" fontId="25" fillId="6" borderId="33" xfId="20" applyNumberFormat="1" applyFont="1" applyFill="1" applyBorder="1"/>
    <xf numFmtId="172" fontId="2" fillId="5" borderId="15" xfId="19" applyNumberFormat="1" applyFill="1" applyBorder="1"/>
    <xf numFmtId="0" fontId="25" fillId="10" borderId="26" xfId="19" applyFont="1" applyFill="1" applyBorder="1" applyAlignment="1">
      <alignment horizontal="center" vertical="center" wrapText="1"/>
    </xf>
    <xf numFmtId="172" fontId="25" fillId="10" borderId="27" xfId="20" applyNumberFormat="1" applyFont="1" applyFill="1" applyBorder="1" applyAlignment="1">
      <alignment horizontal="center" wrapText="1"/>
    </xf>
    <xf numFmtId="43" fontId="25" fillId="10" borderId="27" xfId="20" applyFont="1" applyFill="1" applyBorder="1" applyAlignment="1">
      <alignment horizontal="center" wrapText="1"/>
    </xf>
    <xf numFmtId="43" fontId="25" fillId="10" borderId="37" xfId="20" applyFont="1" applyFill="1" applyBorder="1" applyAlignment="1">
      <alignment horizontal="center" wrapText="1"/>
    </xf>
    <xf numFmtId="172" fontId="25" fillId="10" borderId="37" xfId="20" applyNumberFormat="1" applyFont="1" applyFill="1" applyBorder="1" applyAlignment="1">
      <alignment horizontal="center" wrapText="1"/>
    </xf>
    <xf numFmtId="43" fontId="25" fillId="10" borderId="36" xfId="20" applyFont="1" applyFill="1" applyBorder="1" applyAlignment="1">
      <alignment horizontal="center" wrapText="1"/>
    </xf>
    <xf numFmtId="0" fontId="2" fillId="0" borderId="20" xfId="19" applyBorder="1"/>
    <xf numFmtId="172" fontId="2" fillId="10" borderId="15" xfId="19" applyNumberFormat="1" applyFill="1" applyBorder="1"/>
    <xf numFmtId="0" fontId="25" fillId="11" borderId="26" xfId="19" applyFont="1" applyFill="1" applyBorder="1" applyAlignment="1">
      <alignment horizontal="center" vertical="center" wrapText="1"/>
    </xf>
    <xf numFmtId="172" fontId="25" fillId="11" borderId="27" xfId="20" applyNumberFormat="1" applyFont="1" applyFill="1" applyBorder="1" applyAlignment="1">
      <alignment horizontal="center" wrapText="1"/>
    </xf>
    <xf numFmtId="43" fontId="25" fillId="11" borderId="27" xfId="20" applyFont="1" applyFill="1" applyBorder="1" applyAlignment="1">
      <alignment horizontal="center" wrapText="1"/>
    </xf>
    <xf numFmtId="43" fontId="25" fillId="11" borderId="36" xfId="20" applyFont="1" applyFill="1" applyBorder="1" applyAlignment="1">
      <alignment horizontal="center" wrapText="1"/>
    </xf>
    <xf numFmtId="172" fontId="16" fillId="0" borderId="19" xfId="19" applyNumberFormat="1" applyFont="1" applyBorder="1"/>
    <xf numFmtId="0" fontId="2" fillId="0" borderId="18" xfId="19" applyBorder="1"/>
    <xf numFmtId="0" fontId="25" fillId="12" borderId="26" xfId="19" applyFont="1" applyFill="1" applyBorder="1" applyAlignment="1">
      <alignment horizontal="center" vertical="center" wrapText="1"/>
    </xf>
    <xf numFmtId="172" fontId="25" fillId="12" borderId="27" xfId="20" applyNumberFormat="1" applyFont="1" applyFill="1" applyBorder="1" applyAlignment="1">
      <alignment horizontal="center" wrapText="1"/>
    </xf>
    <xf numFmtId="43" fontId="25" fillId="12" borderId="27" xfId="20" applyFont="1" applyFill="1" applyBorder="1" applyAlignment="1">
      <alignment horizontal="center" wrapText="1"/>
    </xf>
    <xf numFmtId="43" fontId="25" fillId="12" borderId="37" xfId="20" applyFont="1" applyFill="1" applyBorder="1" applyAlignment="1">
      <alignment horizontal="center" wrapText="1"/>
    </xf>
    <xf numFmtId="172" fontId="25" fillId="12" borderId="37" xfId="20" applyNumberFormat="1" applyFont="1" applyFill="1" applyBorder="1" applyAlignment="1">
      <alignment horizontal="center" wrapText="1"/>
    </xf>
    <xf numFmtId="43" fontId="25" fillId="12" borderId="36" xfId="20" applyFont="1" applyFill="1" applyBorder="1" applyAlignment="1">
      <alignment horizontal="center" wrapText="1"/>
    </xf>
    <xf numFmtId="0" fontId="2" fillId="0" borderId="19" xfId="19" applyBorder="1" applyAlignment="1">
      <alignment wrapText="1"/>
    </xf>
    <xf numFmtId="0" fontId="2" fillId="0" borderId="20" xfId="19" applyBorder="1" applyAlignment="1">
      <alignment wrapText="1"/>
    </xf>
    <xf numFmtId="172" fontId="24" fillId="6" borderId="20" xfId="19" applyNumberFormat="1" applyFont="1" applyFill="1" applyBorder="1" applyAlignment="1">
      <alignment wrapText="1"/>
    </xf>
    <xf numFmtId="172" fontId="2" fillId="12" borderId="18" xfId="19" applyNumberFormat="1" applyFill="1" applyBorder="1" applyAlignment="1">
      <alignment wrapText="1"/>
    </xf>
    <xf numFmtId="0" fontId="28" fillId="14" borderId="14" xfId="19" applyFont="1" applyFill="1" applyBorder="1" applyAlignment="1">
      <alignment horizontal="center" vertical="center" wrapText="1"/>
    </xf>
    <xf numFmtId="0" fontId="28" fillId="6" borderId="14" xfId="19" applyFont="1" applyFill="1" applyBorder="1" applyAlignment="1">
      <alignment horizontal="center" vertical="center" wrapText="1"/>
    </xf>
    <xf numFmtId="172" fontId="28" fillId="14" borderId="14" xfId="22" applyNumberFormat="1" applyFont="1" applyFill="1" applyBorder="1" applyAlignment="1">
      <alignment horizontal="center" vertical="center" wrapText="1"/>
    </xf>
    <xf numFmtId="0" fontId="16" fillId="0" borderId="14" xfId="19" applyFont="1" applyBorder="1" applyAlignment="1">
      <alignment horizontal="center" vertical="center" wrapText="1"/>
    </xf>
    <xf numFmtId="0" fontId="2" fillId="0" borderId="0" xfId="19" applyAlignment="1">
      <alignment wrapText="1"/>
    </xf>
    <xf numFmtId="0" fontId="24" fillId="8" borderId="14" xfId="19" applyFont="1" applyFill="1" applyBorder="1" applyAlignment="1">
      <alignment horizontal="left" vertical="center" wrapText="1"/>
    </xf>
    <xf numFmtId="0" fontId="28" fillId="8" borderId="14" xfId="19" applyFont="1" applyFill="1" applyBorder="1" applyAlignment="1">
      <alignment horizontal="left" vertical="center" wrapText="1"/>
    </xf>
    <xf numFmtId="0" fontId="24" fillId="8" borderId="14" xfId="19" applyFont="1" applyFill="1" applyBorder="1" applyAlignment="1">
      <alignment horizontal="center" vertical="center" wrapText="1"/>
    </xf>
    <xf numFmtId="172" fontId="24" fillId="8" borderId="14" xfId="22" applyNumberFormat="1" applyFont="1" applyFill="1" applyBorder="1" applyAlignment="1">
      <alignment horizontal="center" vertical="center" wrapText="1"/>
    </xf>
    <xf numFmtId="0" fontId="2" fillId="8" borderId="14" xfId="19" applyFont="1" applyFill="1" applyBorder="1" applyAlignment="1">
      <alignment horizontal="center" vertical="center" wrapText="1"/>
    </xf>
    <xf numFmtId="0" fontId="2" fillId="14" borderId="14" xfId="19" applyFont="1" applyFill="1" applyBorder="1" applyAlignment="1">
      <alignment horizontal="left" vertical="center" wrapText="1"/>
    </xf>
    <xf numFmtId="0" fontId="2" fillId="15" borderId="14" xfId="19" applyFont="1" applyFill="1" applyBorder="1" applyAlignment="1">
      <alignment horizontal="left" vertical="center" wrapText="1"/>
    </xf>
    <xf numFmtId="0" fontId="16" fillId="15" borderId="14" xfId="19" applyFont="1" applyFill="1" applyBorder="1" applyAlignment="1">
      <alignment horizontal="left" vertical="center" wrapText="1"/>
    </xf>
    <xf numFmtId="0" fontId="2" fillId="15" borderId="14" xfId="19" applyFont="1" applyFill="1" applyBorder="1" applyAlignment="1">
      <alignment horizontal="center" vertical="center" wrapText="1"/>
    </xf>
    <xf numFmtId="172" fontId="0" fillId="15" borderId="14" xfId="22" applyNumberFormat="1" applyFont="1" applyFill="1" applyBorder="1" applyAlignment="1">
      <alignment horizontal="center" vertical="center" wrapText="1"/>
    </xf>
    <xf numFmtId="172" fontId="2" fillId="15" borderId="14" xfId="19" applyNumberFormat="1" applyFont="1" applyFill="1" applyBorder="1" applyAlignment="1">
      <alignment horizontal="center" vertical="center" wrapText="1"/>
    </xf>
    <xf numFmtId="0" fontId="2" fillId="9" borderId="14" xfId="19" applyFont="1" applyFill="1" applyBorder="1" applyAlignment="1">
      <alignment horizontal="left" vertical="center" wrapText="1"/>
    </xf>
    <xf numFmtId="0" fontId="16" fillId="9" borderId="14" xfId="19" applyFont="1" applyFill="1" applyBorder="1" applyAlignment="1">
      <alignment horizontal="left" vertical="center" wrapText="1"/>
    </xf>
    <xf numFmtId="0" fontId="2" fillId="9" borderId="14" xfId="19" applyFont="1" applyFill="1" applyBorder="1" applyAlignment="1">
      <alignment horizontal="center" vertical="center" wrapText="1"/>
    </xf>
    <xf numFmtId="172" fontId="0" fillId="9" borderId="14" xfId="22" applyNumberFormat="1" applyFont="1" applyFill="1" applyBorder="1" applyAlignment="1">
      <alignment horizontal="center" vertical="center" wrapText="1"/>
    </xf>
    <xf numFmtId="172" fontId="2" fillId="9" borderId="14" xfId="19" applyNumberFormat="1" applyFont="1" applyFill="1" applyBorder="1" applyAlignment="1">
      <alignment horizontal="center" vertical="center" wrapText="1"/>
    </xf>
    <xf numFmtId="0" fontId="2" fillId="5" borderId="14" xfId="19" applyFont="1" applyFill="1" applyBorder="1" applyAlignment="1">
      <alignment horizontal="left" vertical="center" wrapText="1"/>
    </xf>
    <xf numFmtId="0" fontId="16" fillId="5" borderId="14" xfId="19" applyFont="1" applyFill="1" applyBorder="1" applyAlignment="1">
      <alignment horizontal="left" vertical="center" wrapText="1"/>
    </xf>
    <xf numFmtId="0" fontId="2" fillId="5" borderId="14" xfId="19" applyFont="1" applyFill="1" applyBorder="1" applyAlignment="1">
      <alignment horizontal="center" vertical="center" wrapText="1"/>
    </xf>
    <xf numFmtId="172" fontId="0" fillId="5" borderId="14" xfId="22" applyNumberFormat="1" applyFont="1" applyFill="1" applyBorder="1" applyAlignment="1">
      <alignment horizontal="center" vertical="center" wrapText="1"/>
    </xf>
    <xf numFmtId="172" fontId="2" fillId="5" borderId="14" xfId="19" applyNumberFormat="1" applyFont="1" applyFill="1" applyBorder="1" applyAlignment="1">
      <alignment horizontal="center" vertical="center" wrapText="1"/>
    </xf>
    <xf numFmtId="0" fontId="16" fillId="6" borderId="21" xfId="19" applyFont="1" applyFill="1" applyBorder="1" applyAlignment="1">
      <alignment wrapText="1"/>
    </xf>
    <xf numFmtId="0" fontId="16" fillId="6" borderId="38" xfId="19" applyFont="1" applyFill="1" applyBorder="1" applyAlignment="1">
      <alignment wrapText="1"/>
    </xf>
    <xf numFmtId="172" fontId="16" fillId="6" borderId="16" xfId="19" applyNumberFormat="1" applyFont="1" applyFill="1" applyBorder="1" applyAlignment="1">
      <alignment wrapText="1"/>
    </xf>
    <xf numFmtId="0" fontId="16" fillId="5" borderId="21" xfId="19" applyFont="1" applyFill="1" applyBorder="1" applyAlignment="1">
      <alignment wrapText="1"/>
    </xf>
    <xf numFmtId="0" fontId="16" fillId="5" borderId="38" xfId="19" applyFont="1" applyFill="1" applyBorder="1" applyAlignment="1">
      <alignment wrapText="1"/>
    </xf>
    <xf numFmtId="172" fontId="16" fillId="5" borderId="16" xfId="19" applyNumberFormat="1" applyFont="1" applyFill="1" applyBorder="1" applyAlignment="1">
      <alignment wrapText="1"/>
    </xf>
    <xf numFmtId="0" fontId="25" fillId="17" borderId="26" xfId="19" applyFont="1" applyFill="1" applyBorder="1" applyAlignment="1">
      <alignment horizontal="center" vertical="center" wrapText="1"/>
    </xf>
    <xf numFmtId="172" fontId="25" fillId="17" borderId="27" xfId="20" applyNumberFormat="1" applyFont="1" applyFill="1" applyBorder="1" applyAlignment="1">
      <alignment horizontal="center" wrapText="1"/>
    </xf>
    <xf numFmtId="43" fontId="25" fillId="17" borderId="27" xfId="20" applyFont="1" applyFill="1" applyBorder="1" applyAlignment="1">
      <alignment horizontal="center" wrapText="1"/>
    </xf>
    <xf numFmtId="43" fontId="25" fillId="17" borderId="36" xfId="20" applyFont="1" applyFill="1" applyBorder="1" applyAlignment="1">
      <alignment horizontal="center" wrapText="1"/>
    </xf>
    <xf numFmtId="0" fontId="20" fillId="0" borderId="14" xfId="0" applyFont="1" applyFill="1" applyBorder="1" applyAlignment="1">
      <alignment horizontal="center" vertical="center" wrapText="1"/>
    </xf>
    <xf numFmtId="0" fontId="30" fillId="0" borderId="0" xfId="9" applyFont="1" applyAlignment="1">
      <alignment wrapText="1"/>
    </xf>
    <xf numFmtId="0" fontId="31" fillId="0" borderId="52" xfId="9" applyFont="1" applyBorder="1" applyAlignment="1">
      <alignment horizontal="center" vertical="center"/>
    </xf>
    <xf numFmtId="0" fontId="31" fillId="0" borderId="0" xfId="9" applyFont="1" applyBorder="1" applyAlignment="1">
      <alignment horizontal="center" vertical="center"/>
    </xf>
    <xf numFmtId="0" fontId="32" fillId="0" borderId="0" xfId="9" applyFont="1" applyBorder="1"/>
    <xf numFmtId="0" fontId="32" fillId="0" borderId="19" xfId="9" applyFont="1" applyBorder="1"/>
    <xf numFmtId="0" fontId="32" fillId="0" borderId="52" xfId="9" applyFont="1" applyBorder="1"/>
    <xf numFmtId="0" fontId="36" fillId="0" borderId="29" xfId="9" applyFont="1" applyBorder="1" applyAlignment="1">
      <alignment horizontal="center" wrapText="1"/>
    </xf>
    <xf numFmtId="0" fontId="36" fillId="0" borderId="14" xfId="9" applyFont="1" applyBorder="1" applyAlignment="1">
      <alignment horizontal="center" wrapText="1"/>
    </xf>
    <xf numFmtId="0" fontId="36" fillId="0" borderId="55" xfId="9" applyFont="1" applyBorder="1" applyAlignment="1">
      <alignment horizontal="center" wrapText="1"/>
    </xf>
    <xf numFmtId="0" fontId="32" fillId="0" borderId="29" xfId="9" applyFont="1" applyBorder="1" applyAlignment="1">
      <alignment horizontal="center" vertical="center" wrapText="1"/>
    </xf>
    <xf numFmtId="0" fontId="32" fillId="0" borderId="14" xfId="9" applyFont="1" applyBorder="1" applyAlignment="1">
      <alignment wrapText="1"/>
    </xf>
    <xf numFmtId="0" fontId="32" fillId="0" borderId="14" xfId="9" applyFont="1" applyBorder="1" applyAlignment="1">
      <alignment horizontal="center" wrapText="1"/>
    </xf>
    <xf numFmtId="164" fontId="37" fillId="13" borderId="47" xfId="4" applyNumberFormat="1" applyFont="1" applyFill="1" applyBorder="1" applyAlignment="1">
      <alignment horizontal="center" vertical="center"/>
    </xf>
    <xf numFmtId="164" fontId="37" fillId="13" borderId="56" xfId="4" applyNumberFormat="1" applyFont="1" applyFill="1" applyBorder="1" applyAlignment="1">
      <alignment horizontal="center" vertical="center"/>
    </xf>
    <xf numFmtId="0" fontId="32" fillId="0" borderId="57" xfId="9" applyFont="1" applyBorder="1" applyAlignment="1">
      <alignment wrapText="1"/>
    </xf>
    <xf numFmtId="0" fontId="36" fillId="0" borderId="58" xfId="9" applyFont="1" applyBorder="1" applyAlignment="1">
      <alignment horizontal="center" wrapText="1"/>
    </xf>
    <xf numFmtId="0" fontId="32" fillId="0" borderId="58" xfId="9" applyFont="1" applyBorder="1" applyAlignment="1">
      <alignment horizontal="center" wrapText="1"/>
    </xf>
    <xf numFmtId="164" fontId="37" fillId="13" borderId="34" xfId="4" applyNumberFormat="1" applyFont="1" applyFill="1" applyBorder="1" applyAlignment="1">
      <alignment horizontal="center" vertical="center"/>
    </xf>
    <xf numFmtId="164" fontId="38" fillId="13" borderId="34" xfId="4" applyNumberFormat="1" applyFont="1" applyFill="1" applyBorder="1" applyAlignment="1">
      <alignment horizontal="center" vertical="center"/>
    </xf>
    <xf numFmtId="164" fontId="38" fillId="13" borderId="59" xfId="4" applyNumberFormat="1" applyFont="1" applyFill="1" applyBorder="1" applyAlignment="1">
      <alignment horizontal="center" vertical="center"/>
    </xf>
    <xf numFmtId="0" fontId="39" fillId="0" borderId="0" xfId="0" applyFont="1"/>
    <xf numFmtId="0" fontId="40" fillId="0" borderId="22" xfId="0" applyFont="1" applyBorder="1"/>
    <xf numFmtId="164" fontId="41" fillId="13" borderId="49" xfId="4" applyNumberFormat="1" applyFont="1" applyFill="1" applyBorder="1" applyAlignment="1">
      <alignment horizontal="center" vertical="center"/>
    </xf>
    <xf numFmtId="0" fontId="39" fillId="0" borderId="50" xfId="0" applyFont="1" applyBorder="1"/>
    <xf numFmtId="164" fontId="41" fillId="22" borderId="41" xfId="4" applyNumberFormat="1" applyFont="1" applyFill="1" applyBorder="1" applyAlignment="1">
      <alignment horizontal="center" vertical="center"/>
    </xf>
    <xf numFmtId="0" fontId="39" fillId="0" borderId="19" xfId="0" applyFont="1" applyBorder="1"/>
    <xf numFmtId="0" fontId="39" fillId="0" borderId="51" xfId="0" applyFont="1" applyBorder="1"/>
    <xf numFmtId="164" fontId="41" fillId="23" borderId="47" xfId="4" applyNumberFormat="1" applyFont="1" applyFill="1" applyBorder="1" applyAlignment="1">
      <alignment horizontal="center" vertical="center"/>
    </xf>
    <xf numFmtId="0" fontId="39" fillId="0" borderId="52" xfId="0" applyFont="1" applyBorder="1"/>
    <xf numFmtId="164" fontId="41" fillId="24" borderId="43" xfId="4" applyNumberFormat="1" applyFont="1" applyFill="1" applyBorder="1" applyAlignment="1">
      <alignment horizontal="center" vertical="center"/>
    </xf>
    <xf numFmtId="164" fontId="41" fillId="26" borderId="47" xfId="4" applyNumberFormat="1" applyFont="1" applyFill="1" applyBorder="1" applyAlignment="1">
      <alignment horizontal="center" vertical="center"/>
    </xf>
    <xf numFmtId="0" fontId="39" fillId="0" borderId="53" xfId="0" applyFont="1" applyBorder="1"/>
    <xf numFmtId="164" fontId="41" fillId="25" borderId="46" xfId="4" applyNumberFormat="1" applyFont="1" applyFill="1" applyBorder="1" applyAlignment="1">
      <alignment horizontal="center" vertical="center"/>
    </xf>
    <xf numFmtId="0" fontId="39" fillId="0" borderId="24" xfId="0" applyFont="1" applyBorder="1"/>
    <xf numFmtId="164" fontId="41" fillId="21" borderId="54" xfId="4" applyNumberFormat="1" applyFont="1" applyFill="1" applyBorder="1" applyAlignment="1">
      <alignment horizontal="center" vertical="center"/>
    </xf>
    <xf numFmtId="0" fontId="39" fillId="0" borderId="18" xfId="0" applyFont="1" applyBorder="1"/>
    <xf numFmtId="164" fontId="41" fillId="13" borderId="0" xfId="4" applyNumberFormat="1" applyFont="1" applyFill="1" applyBorder="1" applyAlignment="1">
      <alignment horizontal="center" vertical="center"/>
    </xf>
    <xf numFmtId="0" fontId="39" fillId="0" borderId="25" xfId="0" applyFont="1" applyBorder="1"/>
    <xf numFmtId="164" fontId="41" fillId="13" borderId="47" xfId="4" applyNumberFormat="1" applyFont="1" applyFill="1" applyBorder="1" applyAlignment="1">
      <alignment horizontal="center" vertical="center"/>
    </xf>
    <xf numFmtId="0" fontId="42" fillId="0" borderId="5" xfId="0" applyFont="1" applyFill="1" applyBorder="1" applyAlignment="1">
      <alignment horizontal="center" vertical="center"/>
    </xf>
    <xf numFmtId="164" fontId="41" fillId="0" borderId="6" xfId="4" applyNumberFormat="1" applyFont="1" applyFill="1" applyBorder="1" applyAlignment="1">
      <alignment horizontal="center" vertical="center"/>
    </xf>
    <xf numFmtId="0" fontId="41" fillId="0" borderId="6" xfId="0" applyFont="1" applyBorder="1" applyAlignment="1">
      <alignment horizontal="center" vertical="center" wrapText="1"/>
    </xf>
    <xf numFmtId="0" fontId="41" fillId="0" borderId="6" xfId="0" applyFont="1" applyBorder="1" applyAlignment="1">
      <alignment horizontal="center" vertical="center"/>
    </xf>
    <xf numFmtId="164" fontId="43" fillId="0" borderId="7" xfId="4" applyNumberFormat="1" applyFont="1" applyFill="1" applyBorder="1" applyAlignment="1">
      <alignment horizontal="center" vertical="center" wrapText="1"/>
    </xf>
    <xf numFmtId="0" fontId="43" fillId="19" borderId="8" xfId="0" applyFont="1" applyFill="1" applyBorder="1" applyAlignment="1">
      <alignment horizontal="center" vertical="center" wrapText="1"/>
    </xf>
    <xf numFmtId="0" fontId="43" fillId="14" borderId="9" xfId="0" applyFont="1" applyFill="1" applyBorder="1" applyAlignment="1">
      <alignment horizontal="center" vertical="center"/>
    </xf>
    <xf numFmtId="0" fontId="43" fillId="14" borderId="9" xfId="0" applyFont="1" applyFill="1" applyBorder="1" applyAlignment="1">
      <alignment horizontal="center" vertical="center" wrapText="1"/>
    </xf>
    <xf numFmtId="165" fontId="43" fillId="14" borderId="10" xfId="4" applyFont="1" applyFill="1" applyBorder="1" applyAlignment="1">
      <alignment horizontal="center" vertical="center"/>
    </xf>
    <xf numFmtId="0" fontId="41" fillId="14" borderId="2" xfId="0" applyFont="1" applyFill="1" applyBorder="1" applyAlignment="1">
      <alignment horizontal="center" vertical="center"/>
    </xf>
    <xf numFmtId="0" fontId="41" fillId="13" borderId="1" xfId="0" applyFont="1" applyFill="1" applyBorder="1" applyAlignment="1">
      <alignment horizontal="center" vertical="center"/>
    </xf>
    <xf numFmtId="164" fontId="41" fillId="13" borderId="1" xfId="4" applyNumberFormat="1" applyFont="1" applyFill="1" applyBorder="1" applyAlignment="1">
      <alignment horizontal="center" vertical="center"/>
    </xf>
    <xf numFmtId="164" fontId="41" fillId="14" borderId="11" xfId="4" applyNumberFormat="1" applyFont="1" applyFill="1" applyBorder="1" applyAlignment="1">
      <alignment horizontal="center" vertical="center"/>
    </xf>
    <xf numFmtId="9" fontId="41" fillId="13" borderId="1" xfId="0" applyNumberFormat="1" applyFont="1" applyFill="1" applyBorder="1" applyAlignment="1">
      <alignment horizontal="center" vertical="center"/>
    </xf>
    <xf numFmtId="164" fontId="43" fillId="20" borderId="12" xfId="4" applyNumberFormat="1" applyFont="1" applyFill="1" applyBorder="1" applyAlignment="1">
      <alignment horizontal="center" vertical="center"/>
    </xf>
    <xf numFmtId="0" fontId="39" fillId="14" borderId="0" xfId="0" applyFont="1" applyFill="1"/>
    <xf numFmtId="165" fontId="43" fillId="14" borderId="9" xfId="4" applyFont="1" applyFill="1" applyBorder="1" applyAlignment="1">
      <alignment horizontal="center" vertical="center" wrapText="1"/>
    </xf>
    <xf numFmtId="165" fontId="43" fillId="14" borderId="10" xfId="4" applyFont="1" applyFill="1" applyBorder="1" applyAlignment="1">
      <alignment horizontal="center" vertical="center" wrapText="1"/>
    </xf>
    <xf numFmtId="0" fontId="41" fillId="13" borderId="13" xfId="0" applyFont="1" applyFill="1" applyBorder="1" applyAlignment="1">
      <alignment horizontal="center" vertical="center"/>
    </xf>
    <xf numFmtId="164" fontId="41" fillId="13" borderId="13" xfId="4" applyNumberFormat="1" applyFont="1" applyFill="1" applyBorder="1" applyAlignment="1">
      <alignment horizontal="center" vertical="center"/>
    </xf>
    <xf numFmtId="0" fontId="41" fillId="14" borderId="13" xfId="0" applyFont="1" applyFill="1" applyBorder="1" applyAlignment="1">
      <alignment horizontal="center" vertical="center"/>
    </xf>
    <xf numFmtId="0" fontId="39" fillId="0" borderId="25" xfId="0" applyFont="1" applyBorder="1" applyAlignment="1">
      <alignment wrapText="1"/>
    </xf>
    <xf numFmtId="0" fontId="39" fillId="0" borderId="39" xfId="0" applyFont="1" applyBorder="1"/>
    <xf numFmtId="164" fontId="41" fillId="13" borderId="40" xfId="4" applyNumberFormat="1" applyFont="1" applyFill="1" applyBorder="1" applyAlignment="1">
      <alignment horizontal="center" vertical="center"/>
    </xf>
    <xf numFmtId="0" fontId="39" fillId="0" borderId="41" xfId="0" applyFont="1" applyBorder="1"/>
    <xf numFmtId="0" fontId="39" fillId="0" borderId="42" xfId="0" applyFont="1" applyBorder="1"/>
    <xf numFmtId="0" fontId="39" fillId="0" borderId="43" xfId="0" applyFont="1" applyBorder="1"/>
    <xf numFmtId="0" fontId="39" fillId="0" borderId="44" xfId="0" applyFont="1" applyBorder="1"/>
    <xf numFmtId="164" fontId="41" fillId="13" borderId="45" xfId="4" applyNumberFormat="1" applyFont="1" applyFill="1" applyBorder="1" applyAlignment="1">
      <alignment horizontal="center" vertical="center"/>
    </xf>
    <xf numFmtId="164" fontId="39" fillId="0" borderId="46" xfId="0" applyNumberFormat="1" applyFont="1" applyBorder="1"/>
    <xf numFmtId="0" fontId="40" fillId="0" borderId="48" xfId="0" applyFont="1" applyBorder="1" applyAlignment="1">
      <alignment horizontal="center" vertical="center"/>
    </xf>
    <xf numFmtId="172" fontId="0" fillId="14" borderId="14" xfId="22" applyNumberFormat="1" applyFont="1" applyFill="1" applyBorder="1" applyAlignment="1">
      <alignment horizontal="center" vertical="center" wrapText="1"/>
    </xf>
    <xf numFmtId="0" fontId="2" fillId="14" borderId="14" xfId="19" applyFont="1" applyFill="1" applyBorder="1" applyAlignment="1">
      <alignment horizontal="center" vertical="center" wrapText="1"/>
    </xf>
    <xf numFmtId="172" fontId="2" fillId="14" borderId="14" xfId="19" applyNumberFormat="1" applyFont="1" applyFill="1" applyBorder="1" applyAlignment="1">
      <alignment horizontal="center" vertical="center" wrapText="1"/>
    </xf>
    <xf numFmtId="0" fontId="24" fillId="14" borderId="14" xfId="19" applyFont="1" applyFill="1" applyBorder="1" applyAlignment="1" applyProtection="1">
      <alignment horizontal="left" vertical="center" wrapText="1"/>
      <protection locked="0"/>
    </xf>
    <xf numFmtId="0" fontId="24" fillId="14" borderId="14" xfId="19" applyFont="1" applyFill="1" applyBorder="1" applyAlignment="1">
      <alignment horizontal="left" vertical="center" wrapText="1"/>
    </xf>
    <xf numFmtId="0" fontId="1" fillId="14" borderId="14" xfId="19" applyFont="1" applyFill="1" applyBorder="1" applyAlignment="1">
      <alignment horizontal="left" vertical="center" wrapText="1"/>
    </xf>
    <xf numFmtId="0" fontId="24" fillId="14" borderId="14" xfId="19" applyFont="1" applyFill="1" applyBorder="1" applyAlignment="1">
      <alignment horizontal="center" vertical="center" wrapText="1"/>
    </xf>
    <xf numFmtId="0" fontId="15" fillId="0" borderId="19" xfId="19" applyFont="1" applyBorder="1" applyAlignment="1">
      <alignment wrapText="1"/>
    </xf>
    <xf numFmtId="0" fontId="2" fillId="0" borderId="0" xfId="19" applyFill="1"/>
    <xf numFmtId="0" fontId="24" fillId="0" borderId="0" xfId="19" applyFont="1" applyBorder="1"/>
    <xf numFmtId="172" fontId="24" fillId="0" borderId="0" xfId="19" applyNumberFormat="1" applyFont="1" applyBorder="1"/>
    <xf numFmtId="0" fontId="34" fillId="0" borderId="29" xfId="0" applyFont="1" applyFill="1" applyBorder="1" applyAlignment="1">
      <alignment horizontal="left" vertical="center" wrapText="1"/>
    </xf>
    <xf numFmtId="0" fontId="34" fillId="0" borderId="14" xfId="0" applyFont="1" applyFill="1" applyBorder="1" applyAlignment="1">
      <alignment horizontal="left" vertical="center" wrapText="1"/>
    </xf>
    <xf numFmtId="0" fontId="34" fillId="0" borderId="55" xfId="0" applyFont="1" applyFill="1" applyBorder="1" applyAlignment="1">
      <alignment horizontal="left" vertical="center" wrapText="1"/>
    </xf>
    <xf numFmtId="0" fontId="35" fillId="0" borderId="14" xfId="0" applyFont="1" applyFill="1" applyBorder="1" applyAlignment="1">
      <alignment horizontal="left" vertical="center" wrapText="1"/>
    </xf>
    <xf numFmtId="0" fontId="35" fillId="0" borderId="55" xfId="0" applyFont="1" applyFill="1" applyBorder="1" applyAlignment="1">
      <alignment horizontal="left" vertical="center" wrapText="1"/>
    </xf>
    <xf numFmtId="0" fontId="34" fillId="0" borderId="51" xfId="0" applyFont="1" applyFill="1" applyBorder="1" applyAlignment="1">
      <alignment horizontal="left" vertical="center" wrapText="1"/>
    </xf>
    <xf numFmtId="0" fontId="34" fillId="0" borderId="47" xfId="0" applyFont="1" applyFill="1" applyBorder="1" applyAlignment="1">
      <alignment horizontal="left" vertical="center" wrapText="1"/>
    </xf>
    <xf numFmtId="0" fontId="45" fillId="2" borderId="48" xfId="9" applyFont="1" applyFill="1" applyBorder="1" applyAlignment="1">
      <alignment horizontal="center"/>
    </xf>
    <xf numFmtId="0" fontId="45" fillId="2" borderId="22" xfId="9" applyFont="1" applyFill="1" applyBorder="1" applyAlignment="1">
      <alignment horizontal="center"/>
    </xf>
    <xf numFmtId="0" fontId="45" fillId="2" borderId="23" xfId="9" applyFont="1" applyFill="1" applyBorder="1" applyAlignment="1">
      <alignment horizontal="center"/>
    </xf>
    <xf numFmtId="0" fontId="45" fillId="2" borderId="52" xfId="9" applyFont="1" applyFill="1" applyBorder="1" applyAlignment="1">
      <alignment horizontal="center"/>
    </xf>
    <xf numFmtId="0" fontId="45" fillId="2" borderId="0" xfId="9" applyFont="1" applyFill="1" applyBorder="1" applyAlignment="1">
      <alignment horizontal="center"/>
    </xf>
    <xf numFmtId="0" fontId="45" fillId="2" borderId="19" xfId="9" applyFont="1" applyFill="1" applyBorder="1" applyAlignment="1">
      <alignment horizontal="center"/>
    </xf>
    <xf numFmtId="0" fontId="33" fillId="5" borderId="52" xfId="9" applyFont="1" applyFill="1" applyBorder="1" applyAlignment="1">
      <alignment horizontal="center" vertical="center"/>
    </xf>
    <xf numFmtId="0" fontId="33" fillId="5" borderId="0" xfId="9" applyFont="1" applyFill="1" applyBorder="1" applyAlignment="1">
      <alignment horizontal="center" vertical="center"/>
    </xf>
    <xf numFmtId="0" fontId="33" fillId="5" borderId="19" xfId="9" applyFont="1" applyFill="1" applyBorder="1" applyAlignment="1">
      <alignment horizontal="center" vertical="center"/>
    </xf>
    <xf numFmtId="0" fontId="20" fillId="18" borderId="14" xfId="0" applyFont="1" applyFill="1" applyBorder="1" applyAlignment="1">
      <alignment horizontal="center" vertical="center"/>
    </xf>
    <xf numFmtId="14" fontId="20" fillId="5" borderId="14" xfId="0" applyNumberFormat="1" applyFont="1" applyFill="1" applyBorder="1" applyAlignment="1">
      <alignment horizontal="center" vertical="center"/>
    </xf>
    <xf numFmtId="0" fontId="20" fillId="5" borderId="14" xfId="0" applyFont="1" applyFill="1" applyBorder="1" applyAlignment="1">
      <alignment horizontal="center" vertical="center"/>
    </xf>
    <xf numFmtId="0" fontId="12" fillId="3" borderId="0" xfId="9" applyFont="1" applyFill="1" applyBorder="1" applyAlignment="1">
      <alignment horizontal="center" vertical="center"/>
    </xf>
    <xf numFmtId="0" fontId="12" fillId="0" borderId="21" xfId="9" applyFont="1" applyBorder="1" applyAlignment="1">
      <alignment horizontal="center" vertical="center" wrapText="1"/>
    </xf>
    <xf numFmtId="0" fontId="12" fillId="0" borderId="16" xfId="9" applyFont="1" applyBorder="1" applyAlignment="1">
      <alignment horizontal="center" vertical="center" wrapText="1"/>
    </xf>
    <xf numFmtId="0" fontId="10" fillId="0" borderId="22" xfId="9" applyFont="1" applyBorder="1" applyAlignment="1">
      <alignment horizontal="center" wrapText="1"/>
    </xf>
    <xf numFmtId="0" fontId="10" fillId="0" borderId="0" xfId="9" applyFont="1" applyAlignment="1">
      <alignment horizontal="center" wrapText="1"/>
    </xf>
    <xf numFmtId="0" fontId="20" fillId="0" borderId="14" xfId="0" applyFont="1" applyFill="1" applyBorder="1" applyAlignment="1">
      <alignment horizontal="center" vertical="center"/>
    </xf>
    <xf numFmtId="0" fontId="17" fillId="0" borderId="14" xfId="0" applyFont="1" applyFill="1" applyBorder="1" applyAlignment="1">
      <alignment horizontal="center" vertical="center"/>
    </xf>
    <xf numFmtId="0" fontId="17" fillId="0" borderId="14" xfId="0" applyFont="1" applyFill="1" applyBorder="1" applyAlignment="1">
      <alignment horizontal="left" vertical="center"/>
    </xf>
    <xf numFmtId="0" fontId="17" fillId="0" borderId="14" xfId="0" applyFont="1" applyFill="1" applyBorder="1" applyAlignment="1">
      <alignment horizontal="left" vertical="center" wrapText="1"/>
    </xf>
    <xf numFmtId="0" fontId="20" fillId="0" borderId="14" xfId="0" applyFont="1" applyFill="1" applyBorder="1" applyAlignment="1">
      <alignment horizontal="center" vertical="center" wrapText="1"/>
    </xf>
    <xf numFmtId="0" fontId="18" fillId="5" borderId="14" xfId="0" applyFont="1" applyFill="1" applyBorder="1" applyAlignment="1">
      <alignment horizontal="center" vertical="center"/>
    </xf>
    <xf numFmtId="0" fontId="21" fillId="5" borderId="14" xfId="0" applyFont="1" applyFill="1" applyBorder="1" applyAlignment="1">
      <alignment horizontal="center" vertical="center"/>
    </xf>
    <xf numFmtId="0" fontId="17" fillId="5" borderId="14" xfId="0" applyFont="1" applyFill="1" applyBorder="1" applyAlignment="1">
      <alignment horizontal="center" vertical="center"/>
    </xf>
    <xf numFmtId="0" fontId="9" fillId="2" borderId="0" xfId="9" applyFont="1" applyFill="1" applyAlignment="1">
      <alignment horizontal="center"/>
    </xf>
    <xf numFmtId="0" fontId="11" fillId="0" borderId="0" xfId="9" applyFont="1" applyAlignment="1">
      <alignment horizontal="center" vertical="center"/>
    </xf>
    <xf numFmtId="0" fontId="12" fillId="3" borderId="0" xfId="9" applyFont="1" applyFill="1" applyAlignment="1">
      <alignment horizontal="center" vertical="center"/>
    </xf>
    <xf numFmtId="0" fontId="12" fillId="4" borderId="0" xfId="9" applyFont="1" applyFill="1" applyBorder="1" applyAlignment="1">
      <alignment horizontal="center" vertical="center"/>
    </xf>
    <xf numFmtId="0" fontId="12" fillId="4" borderId="0" xfId="9" applyFont="1" applyFill="1" applyBorder="1" applyAlignment="1">
      <alignment horizontal="center" vertical="center" wrapText="1"/>
    </xf>
    <xf numFmtId="0" fontId="12" fillId="0" borderId="24" xfId="9" applyFont="1" applyBorder="1" applyAlignment="1">
      <alignment horizontal="center" vertical="center" wrapText="1"/>
    </xf>
    <xf numFmtId="0" fontId="12" fillId="0" borderId="18" xfId="9" applyFont="1" applyBorder="1" applyAlignment="1">
      <alignment horizontal="center" vertical="center" wrapText="1"/>
    </xf>
    <xf numFmtId="0" fontId="12" fillId="6" borderId="21" xfId="9" applyFont="1" applyFill="1" applyBorder="1" applyAlignment="1">
      <alignment horizontal="center" vertical="center" wrapText="1"/>
    </xf>
    <xf numFmtId="0" fontId="12" fillId="6" borderId="16" xfId="9" applyFont="1" applyFill="1" applyBorder="1" applyAlignment="1">
      <alignment horizontal="center" vertical="center" wrapText="1"/>
    </xf>
    <xf numFmtId="0" fontId="20" fillId="16" borderId="14" xfId="0" applyFont="1" applyFill="1" applyBorder="1" applyAlignment="1">
      <alignment horizontal="center" vertical="center"/>
    </xf>
    <xf numFmtId="0" fontId="20" fillId="28" borderId="14" xfId="0" applyFont="1" applyFill="1" applyBorder="1" applyAlignment="1">
      <alignment horizontal="center" vertical="center"/>
    </xf>
    <xf numFmtId="0" fontId="20" fillId="3" borderId="14" xfId="0" applyFont="1" applyFill="1" applyBorder="1" applyAlignment="1">
      <alignment horizontal="center" vertical="center"/>
    </xf>
    <xf numFmtId="0" fontId="20" fillId="27" borderId="14" xfId="0" applyFont="1" applyFill="1" applyBorder="1" applyAlignment="1">
      <alignment horizontal="center" vertical="center"/>
    </xf>
    <xf numFmtId="0" fontId="17" fillId="27" borderId="14" xfId="0" applyFont="1" applyFill="1" applyBorder="1" applyAlignment="1">
      <alignment horizontal="center" vertical="center"/>
    </xf>
    <xf numFmtId="0" fontId="23" fillId="0" borderId="0" xfId="19" applyFont="1" applyAlignment="1">
      <alignment horizontal="center"/>
    </xf>
    <xf numFmtId="0" fontId="41" fillId="14" borderId="2" xfId="0" applyFont="1" applyFill="1" applyBorder="1" applyAlignment="1">
      <alignment horizontal="center" vertical="center"/>
    </xf>
    <xf numFmtId="0" fontId="43" fillId="14" borderId="3" xfId="0" applyFont="1" applyFill="1" applyBorder="1" applyAlignment="1">
      <alignment horizontal="center" vertical="center"/>
    </xf>
    <xf numFmtId="0" fontId="43" fillId="19" borderId="5" xfId="0" applyFont="1" applyFill="1" applyBorder="1" applyAlignment="1">
      <alignment horizontal="center" vertical="center"/>
    </xf>
    <xf numFmtId="0" fontId="44" fillId="14" borderId="4" xfId="0" applyFont="1" applyFill="1" applyBorder="1"/>
  </cellXfs>
  <cellStyles count="23">
    <cellStyle name="Excel_BuiltIn_Comma" xfId="3"/>
    <cellStyle name="Excel_BuiltIn_Currency" xfId="4"/>
    <cellStyle name="Heading" xfId="5"/>
    <cellStyle name="Heading1" xfId="6"/>
    <cellStyle name="Moeda" xfId="2" builtinId="4" customBuiltin="1"/>
    <cellStyle name="Moeda 2" xfId="22"/>
    <cellStyle name="Normal" xfId="0" builtinId="0" customBuiltin="1"/>
    <cellStyle name="Normal 2" xfId="9"/>
    <cellStyle name="Normal 3" xfId="10"/>
    <cellStyle name="Normal 4" xfId="19"/>
    <cellStyle name="Porcentagem 2" xfId="21"/>
    <cellStyle name="Result" xfId="7"/>
    <cellStyle name="Result2" xfId="8"/>
    <cellStyle name="Vírgula" xfId="1" builtinId="3" customBuiltin="1"/>
    <cellStyle name="Vírgula 2" xfId="11"/>
    <cellStyle name="Vírgula 3" xfId="12"/>
    <cellStyle name="Vírgula 3 2" xfId="13"/>
    <cellStyle name="Vírgula 4" xfId="14"/>
    <cellStyle name="Vírgula 4 2" xfId="15"/>
    <cellStyle name="Vírgula 5" xfId="16"/>
    <cellStyle name="Vírgula 5 2" xfId="17"/>
    <cellStyle name="Vírgula 6" xfId="18"/>
    <cellStyle name="Vírgula 7" xfId="2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tabSelected="1" zoomScaleNormal="100" workbookViewId="0">
      <selection activeCell="I7" sqref="I7"/>
    </sheetView>
  </sheetViews>
  <sheetFormatPr defaultRowHeight="15.75"/>
  <cols>
    <col min="1" max="1" width="5.625" style="1" customWidth="1"/>
    <col min="2" max="2" width="35.25" style="1" customWidth="1"/>
    <col min="3" max="3" width="12.5" style="1" customWidth="1"/>
    <col min="4" max="4" width="17" style="1" customWidth="1"/>
    <col min="5" max="5" width="17" style="1" hidden="1" customWidth="1"/>
    <col min="6" max="6" width="17.625" style="1" customWidth="1"/>
    <col min="7" max="7" width="18.625" style="1" customWidth="1"/>
    <col min="8" max="16384" width="9" style="1"/>
  </cols>
  <sheetData>
    <row r="1" spans="1:7" ht="18.75">
      <c r="A1" s="250" t="s">
        <v>29</v>
      </c>
      <c r="B1" s="251"/>
      <c r="C1" s="251"/>
      <c r="D1" s="251"/>
      <c r="E1" s="251"/>
      <c r="F1" s="251"/>
      <c r="G1" s="252"/>
    </row>
    <row r="2" spans="1:7" ht="18.75">
      <c r="A2" s="253" t="s">
        <v>30</v>
      </c>
      <c r="B2" s="254"/>
      <c r="C2" s="254"/>
      <c r="D2" s="254"/>
      <c r="E2" s="254"/>
      <c r="F2" s="254"/>
      <c r="G2" s="255"/>
    </row>
    <row r="3" spans="1:7" ht="20.100000000000001" customHeight="1">
      <c r="A3" s="256" t="s">
        <v>386</v>
      </c>
      <c r="B3" s="257"/>
      <c r="C3" s="257"/>
      <c r="D3" s="257"/>
      <c r="E3" s="257"/>
      <c r="F3" s="257"/>
      <c r="G3" s="258"/>
    </row>
    <row r="4" spans="1:7" ht="20.100000000000001" customHeight="1">
      <c r="A4" s="163"/>
      <c r="B4" s="164"/>
      <c r="C4" s="164"/>
      <c r="D4" s="165"/>
      <c r="E4" s="165"/>
      <c r="F4" s="165"/>
      <c r="G4" s="166"/>
    </row>
    <row r="5" spans="1:7" ht="20.100000000000001" customHeight="1">
      <c r="A5" s="243" t="s">
        <v>113</v>
      </c>
      <c r="B5" s="244"/>
      <c r="C5" s="246" t="s">
        <v>361</v>
      </c>
      <c r="D5" s="246"/>
      <c r="E5" s="246"/>
      <c r="F5" s="246"/>
      <c r="G5" s="247"/>
    </row>
    <row r="6" spans="1:7" ht="20.100000000000001" customHeight="1">
      <c r="A6" s="243" t="s">
        <v>114</v>
      </c>
      <c r="B6" s="244"/>
      <c r="C6" s="246" t="s">
        <v>357</v>
      </c>
      <c r="D6" s="246"/>
      <c r="E6" s="246"/>
      <c r="F6" s="246"/>
      <c r="G6" s="247"/>
    </row>
    <row r="7" spans="1:7" ht="20.100000000000001" customHeight="1">
      <c r="A7" s="243" t="s">
        <v>116</v>
      </c>
      <c r="B7" s="244"/>
      <c r="C7" s="244"/>
      <c r="D7" s="244"/>
      <c r="E7" s="244"/>
      <c r="F7" s="244"/>
      <c r="G7" s="245"/>
    </row>
    <row r="8" spans="1:7" ht="20.100000000000001" customHeight="1">
      <c r="A8" s="248" t="s">
        <v>117</v>
      </c>
      <c r="B8" s="249"/>
      <c r="C8" s="244"/>
      <c r="D8" s="244"/>
      <c r="E8" s="244"/>
      <c r="F8" s="244"/>
      <c r="G8" s="245"/>
    </row>
    <row r="9" spans="1:7" ht="33" customHeight="1">
      <c r="A9" s="243" t="s">
        <v>355</v>
      </c>
      <c r="B9" s="244"/>
      <c r="C9" s="244" t="s">
        <v>356</v>
      </c>
      <c r="D9" s="244"/>
      <c r="E9" s="244"/>
      <c r="F9" s="244"/>
      <c r="G9" s="245"/>
    </row>
    <row r="10" spans="1:7">
      <c r="A10" s="167"/>
      <c r="B10" s="165"/>
      <c r="C10" s="165"/>
      <c r="D10" s="165"/>
      <c r="E10" s="165"/>
      <c r="F10" s="165"/>
      <c r="G10" s="166"/>
    </row>
    <row r="11" spans="1:7" ht="15.75" customHeight="1">
      <c r="A11" s="168" t="s">
        <v>364</v>
      </c>
      <c r="B11" s="169" t="s">
        <v>354</v>
      </c>
      <c r="C11" s="169" t="s">
        <v>365</v>
      </c>
      <c r="D11" s="169" t="s">
        <v>366</v>
      </c>
      <c r="E11" s="169" t="s">
        <v>212</v>
      </c>
      <c r="F11" s="169" t="s">
        <v>367</v>
      </c>
      <c r="G11" s="170" t="s">
        <v>368</v>
      </c>
    </row>
    <row r="12" spans="1:7">
      <c r="A12" s="171">
        <v>1</v>
      </c>
      <c r="B12" s="172" t="s">
        <v>360</v>
      </c>
      <c r="C12" s="173">
        <v>2</v>
      </c>
      <c r="D12" s="174">
        <f>'1. Copeira'!C154</f>
        <v>7467.9759653111614</v>
      </c>
      <c r="E12" s="174">
        <f>C12*D12</f>
        <v>14935.951930622323</v>
      </c>
      <c r="F12" s="174">
        <f>6103.2*2</f>
        <v>12206.4</v>
      </c>
      <c r="G12" s="175">
        <f>F12*12</f>
        <v>146476.79999999999</v>
      </c>
    </row>
    <row r="13" spans="1:7">
      <c r="A13" s="171">
        <v>2</v>
      </c>
      <c r="B13" s="172" t="s">
        <v>359</v>
      </c>
      <c r="C13" s="173">
        <v>2</v>
      </c>
      <c r="D13" s="174">
        <f>'2. Aux. Almoxarifado'!C154</f>
        <v>4550.0326944938588</v>
      </c>
      <c r="E13" s="174">
        <f>C13*D13</f>
        <v>9100.0653889877176</v>
      </c>
      <c r="F13" s="174">
        <f>4181.69*2</f>
        <v>8363.3799999999992</v>
      </c>
      <c r="G13" s="175">
        <f>F13*12</f>
        <v>100360.56</v>
      </c>
    </row>
    <row r="14" spans="1:7">
      <c r="A14" s="171">
        <v>3</v>
      </c>
      <c r="B14" s="172" t="s">
        <v>351</v>
      </c>
      <c r="C14" s="173">
        <v>1</v>
      </c>
      <c r="D14" s="174">
        <f>'3. Aux. Administrativo'!C154</f>
        <v>4541.0548612777466</v>
      </c>
      <c r="E14" s="174">
        <f t="shared" ref="E14:E17" si="0">C14*D14</f>
        <v>4541.0548612777466</v>
      </c>
      <c r="F14" s="174">
        <v>4184.67</v>
      </c>
      <c r="G14" s="175">
        <f t="shared" ref="G14:G17" si="1">F14*12</f>
        <v>50216.04</v>
      </c>
    </row>
    <row r="15" spans="1:7">
      <c r="A15" s="171">
        <v>4</v>
      </c>
      <c r="B15" s="172" t="s">
        <v>340</v>
      </c>
      <c r="C15" s="173">
        <v>1</v>
      </c>
      <c r="D15" s="174">
        <f>'4. Recepcionista'!C154</f>
        <v>4541.0548612777466</v>
      </c>
      <c r="E15" s="174">
        <f t="shared" si="0"/>
        <v>4541.0548612777466</v>
      </c>
      <c r="F15" s="174">
        <f>F14</f>
        <v>4184.67</v>
      </c>
      <c r="G15" s="175">
        <f t="shared" si="1"/>
        <v>50216.04</v>
      </c>
    </row>
    <row r="16" spans="1:7">
      <c r="A16" s="171">
        <v>5</v>
      </c>
      <c r="B16" s="172" t="s">
        <v>358</v>
      </c>
      <c r="C16" s="173">
        <v>1</v>
      </c>
      <c r="D16" s="174">
        <f>'5. Mensageiro'!C154</f>
        <v>4541.0548612777466</v>
      </c>
      <c r="E16" s="174">
        <f t="shared" si="0"/>
        <v>4541.0548612777466</v>
      </c>
      <c r="F16" s="174">
        <f>F15</f>
        <v>4184.67</v>
      </c>
      <c r="G16" s="175">
        <f t="shared" si="1"/>
        <v>50216.04</v>
      </c>
    </row>
    <row r="17" spans="1:7">
      <c r="A17" s="171">
        <v>6</v>
      </c>
      <c r="B17" s="172" t="s">
        <v>348</v>
      </c>
      <c r="C17" s="173">
        <v>1</v>
      </c>
      <c r="D17" s="174">
        <f>'6. Supervisor'!C154</f>
        <v>5941.5056867843869</v>
      </c>
      <c r="E17" s="174">
        <f t="shared" si="0"/>
        <v>5941.5056867843869</v>
      </c>
      <c r="F17" s="174">
        <f>5466.14</f>
        <v>5466.14</v>
      </c>
      <c r="G17" s="175">
        <f t="shared" si="1"/>
        <v>65593.680000000008</v>
      </c>
    </row>
    <row r="18" spans="1:7" ht="16.5" thickBot="1">
      <c r="A18" s="176"/>
      <c r="B18" s="177" t="s">
        <v>165</v>
      </c>
      <c r="C18" s="178">
        <f>SUM(C12:C17)</f>
        <v>8</v>
      </c>
      <c r="D18" s="179"/>
      <c r="E18" s="179"/>
      <c r="F18" s="180">
        <f>F12+F13+F14+F15+F16+F17</f>
        <v>38589.929999999993</v>
      </c>
      <c r="G18" s="181">
        <f>SUM(G12:G17)</f>
        <v>463079.15999999992</v>
      </c>
    </row>
  </sheetData>
  <mergeCells count="13">
    <mergeCell ref="A1:G1"/>
    <mergeCell ref="A2:G2"/>
    <mergeCell ref="A3:G3"/>
    <mergeCell ref="A5:B5"/>
    <mergeCell ref="A6:B6"/>
    <mergeCell ref="C5:G5"/>
    <mergeCell ref="A9:B9"/>
    <mergeCell ref="C9:G9"/>
    <mergeCell ref="C8:G8"/>
    <mergeCell ref="C7:G7"/>
    <mergeCell ref="C6:G6"/>
    <mergeCell ref="A7:B7"/>
    <mergeCell ref="A8:B8"/>
  </mergeCells>
  <pageMargins left="0.51181102362204722" right="0.51181102362204722" top="0.78740157480314965" bottom="0.7874015748031496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
  <sheetViews>
    <sheetView showGridLines="0" topLeftCell="A100" zoomScaleNormal="100" workbookViewId="0">
      <selection activeCell="C124" sqref="C124"/>
    </sheetView>
  </sheetViews>
  <sheetFormatPr defaultRowHeight="15.75"/>
  <cols>
    <col min="1" max="1" width="14.25" style="1" customWidth="1"/>
    <col min="2" max="2" width="64.125" style="1" customWidth="1"/>
    <col min="3" max="3" width="15.75" style="1" customWidth="1"/>
    <col min="4" max="4" width="12.5" style="1" customWidth="1"/>
    <col min="5" max="5" width="11.125" style="1" customWidth="1"/>
    <col min="6" max="6" width="10.5" style="1" customWidth="1"/>
    <col min="7" max="7" width="13.25" style="1" customWidth="1"/>
    <col min="8" max="16384" width="9" style="1"/>
  </cols>
  <sheetData>
    <row r="1" spans="1:4" ht="23.25">
      <c r="A1" s="275" t="s">
        <v>29</v>
      </c>
      <c r="B1" s="275"/>
      <c r="C1" s="275"/>
      <c r="D1" s="275"/>
    </row>
    <row r="2" spans="1:4" ht="23.25">
      <c r="A2" s="275" t="s">
        <v>30</v>
      </c>
      <c r="B2" s="275"/>
      <c r="C2" s="275"/>
      <c r="D2" s="275"/>
    </row>
    <row r="3" spans="1:4" ht="20.100000000000001" customHeight="1">
      <c r="A3" s="276" t="s">
        <v>31</v>
      </c>
      <c r="B3" s="276"/>
      <c r="C3" s="276"/>
      <c r="D3" s="276"/>
    </row>
    <row r="4" spans="1:4" ht="20.100000000000001" customHeight="1">
      <c r="A4" s="2"/>
      <c r="B4" s="2"/>
      <c r="C4" s="2"/>
      <c r="D4" s="2"/>
    </row>
    <row r="5" spans="1:4" ht="20.100000000000001" customHeight="1">
      <c r="A5" s="270" t="s">
        <v>113</v>
      </c>
      <c r="B5" s="270"/>
      <c r="C5" s="272" t="s">
        <v>361</v>
      </c>
      <c r="D5" s="272"/>
    </row>
    <row r="6" spans="1:4" ht="20.100000000000001" customHeight="1">
      <c r="A6" s="270" t="s">
        <v>114</v>
      </c>
      <c r="B6" s="270"/>
      <c r="C6" s="272" t="s">
        <v>115</v>
      </c>
      <c r="D6" s="272"/>
    </row>
    <row r="7" spans="1:4" ht="20.100000000000001" customHeight="1">
      <c r="A7" s="269" t="s">
        <v>116</v>
      </c>
      <c r="B7" s="269"/>
      <c r="C7" s="273"/>
      <c r="D7" s="273"/>
    </row>
    <row r="8" spans="1:4" ht="20.100000000000001" customHeight="1">
      <c r="A8" s="269" t="s">
        <v>117</v>
      </c>
      <c r="B8" s="269"/>
      <c r="C8" s="274"/>
      <c r="D8" s="274"/>
    </row>
    <row r="9" spans="1:4" ht="20.100000000000001" customHeight="1">
      <c r="A9" s="161" t="s">
        <v>0</v>
      </c>
      <c r="B9" s="46" t="s">
        <v>118</v>
      </c>
      <c r="C9" s="260"/>
      <c r="D9" s="261"/>
    </row>
    <row r="10" spans="1:4" ht="20.100000000000001" customHeight="1">
      <c r="A10" s="161" t="s">
        <v>1</v>
      </c>
      <c r="B10" s="46" t="s">
        <v>119</v>
      </c>
      <c r="C10" s="267" t="s">
        <v>120</v>
      </c>
      <c r="D10" s="267"/>
    </row>
    <row r="11" spans="1:4" ht="20.100000000000001" customHeight="1">
      <c r="A11" s="161" t="s">
        <v>328</v>
      </c>
      <c r="B11" s="46" t="s">
        <v>121</v>
      </c>
      <c r="C11" s="261" t="s">
        <v>388</v>
      </c>
      <c r="D11" s="261"/>
    </row>
    <row r="12" spans="1:4" ht="20.100000000000001" customHeight="1">
      <c r="A12" s="161" t="s">
        <v>3</v>
      </c>
      <c r="B12" s="46" t="s">
        <v>330</v>
      </c>
      <c r="C12" s="261" t="s">
        <v>331</v>
      </c>
      <c r="D12" s="261"/>
    </row>
    <row r="13" spans="1:4" ht="20.100000000000001" customHeight="1">
      <c r="A13" s="161" t="s">
        <v>4</v>
      </c>
      <c r="B13" s="46" t="s">
        <v>327</v>
      </c>
      <c r="C13" s="259" t="s">
        <v>333</v>
      </c>
      <c r="D13" s="259"/>
    </row>
    <row r="14" spans="1:4" ht="20.100000000000001" customHeight="1">
      <c r="A14" s="161" t="s">
        <v>5</v>
      </c>
      <c r="B14" s="46" t="s">
        <v>329</v>
      </c>
      <c r="C14" s="259" t="s">
        <v>332</v>
      </c>
      <c r="D14" s="259"/>
    </row>
    <row r="15" spans="1:4" ht="20.100000000000001" customHeight="1">
      <c r="A15" s="161" t="s">
        <v>6</v>
      </c>
      <c r="B15" s="46" t="s">
        <v>122</v>
      </c>
      <c r="C15" s="267">
        <v>12</v>
      </c>
      <c r="D15" s="267"/>
    </row>
    <row r="16" spans="1:4" ht="20.100000000000001" customHeight="1">
      <c r="A16" s="268" t="s">
        <v>123</v>
      </c>
      <c r="B16" s="268"/>
      <c r="C16" s="268"/>
      <c r="D16" s="268"/>
    </row>
    <row r="17" spans="1:4" ht="20.100000000000001" customHeight="1">
      <c r="A17" s="269" t="s">
        <v>124</v>
      </c>
      <c r="B17" s="269"/>
      <c r="C17" s="267" t="s">
        <v>125</v>
      </c>
      <c r="D17" s="268"/>
    </row>
    <row r="18" spans="1:4" ht="20.100000000000001" customHeight="1">
      <c r="A18" s="269" t="s">
        <v>126</v>
      </c>
      <c r="B18" s="269"/>
      <c r="C18" s="267" t="s">
        <v>127</v>
      </c>
      <c r="D18" s="267"/>
    </row>
    <row r="19" spans="1:4" ht="20.100000000000001" customHeight="1">
      <c r="A19" s="270" t="s">
        <v>128</v>
      </c>
      <c r="B19" s="270"/>
      <c r="C19" s="271">
        <v>2</v>
      </c>
      <c r="D19" s="271"/>
    </row>
    <row r="20" spans="1:4" ht="27.75" customHeight="1">
      <c r="A20" s="2"/>
      <c r="B20" s="2"/>
      <c r="C20" s="2"/>
      <c r="D20" s="2"/>
    </row>
    <row r="21" spans="1:4">
      <c r="A21" s="262" t="s">
        <v>32</v>
      </c>
      <c r="B21" s="262"/>
      <c r="C21" s="262"/>
    </row>
    <row r="22" spans="1:4" ht="16.5" thickBot="1"/>
    <row r="23" spans="1:4" ht="16.5" thickBot="1">
      <c r="A23" s="4">
        <v>1</v>
      </c>
      <c r="B23" s="5" t="s">
        <v>33</v>
      </c>
      <c r="C23" s="5" t="s">
        <v>34</v>
      </c>
    </row>
    <row r="24" spans="1:4" ht="16.5" thickBot="1">
      <c r="A24" s="6" t="s">
        <v>0</v>
      </c>
      <c r="B24" s="7" t="s">
        <v>35</v>
      </c>
      <c r="C24" s="8">
        <f>Geral!B3</f>
        <v>1590</v>
      </c>
    </row>
    <row r="25" spans="1:4" ht="16.5" thickBot="1">
      <c r="A25" s="6" t="s">
        <v>1</v>
      </c>
      <c r="B25" s="7" t="s">
        <v>36</v>
      </c>
      <c r="C25" s="8"/>
    </row>
    <row r="26" spans="1:4" ht="16.5" thickBot="1">
      <c r="A26" s="6" t="s">
        <v>2</v>
      </c>
      <c r="B26" s="7" t="s">
        <v>37</v>
      </c>
      <c r="C26" s="8"/>
    </row>
    <row r="27" spans="1:4" ht="16.5" thickBot="1">
      <c r="A27" s="6" t="s">
        <v>3</v>
      </c>
      <c r="B27" s="7" t="s">
        <v>38</v>
      </c>
      <c r="C27" s="8"/>
    </row>
    <row r="28" spans="1:4" ht="16.5" thickBot="1">
      <c r="A28" s="6" t="s">
        <v>4</v>
      </c>
      <c r="B28" s="7" t="s">
        <v>39</v>
      </c>
      <c r="C28" s="9"/>
    </row>
    <row r="29" spans="1:4" ht="16.5" thickBot="1">
      <c r="A29" s="6" t="s">
        <v>5</v>
      </c>
      <c r="B29" s="10"/>
      <c r="C29" s="3"/>
    </row>
    <row r="30" spans="1:4" ht="16.5" thickBot="1">
      <c r="A30" s="6" t="s">
        <v>6</v>
      </c>
      <c r="B30" s="10" t="s">
        <v>40</v>
      </c>
      <c r="C30" s="11"/>
    </row>
    <row r="31" spans="1:4" ht="16.5" thickBot="1">
      <c r="A31" s="263" t="s">
        <v>7</v>
      </c>
      <c r="B31" s="264"/>
      <c r="C31" s="13">
        <f>SUM(C24:C30)</f>
        <v>1590</v>
      </c>
    </row>
    <row r="32" spans="1:4">
      <c r="A32" s="265"/>
      <c r="B32" s="265"/>
      <c r="C32" s="265"/>
    </row>
    <row r="33" spans="1:4" ht="18.75" customHeight="1">
      <c r="A33" s="266"/>
      <c r="B33" s="266"/>
      <c r="C33" s="266"/>
    </row>
    <row r="34" spans="1:4">
      <c r="A34" s="277" t="s">
        <v>41</v>
      </c>
      <c r="B34" s="277"/>
      <c r="C34" s="277"/>
    </row>
    <row r="35" spans="1:4">
      <c r="A35" s="14"/>
    </row>
    <row r="36" spans="1:4">
      <c r="A36" s="278" t="s">
        <v>42</v>
      </c>
      <c r="B36" s="278"/>
      <c r="C36" s="278"/>
    </row>
    <row r="37" spans="1:4" ht="16.5" thickBot="1"/>
    <row r="38" spans="1:4" ht="16.5" thickBot="1">
      <c r="A38" s="4" t="s">
        <v>43</v>
      </c>
      <c r="B38" s="5" t="s">
        <v>44</v>
      </c>
      <c r="C38" s="5" t="s">
        <v>45</v>
      </c>
      <c r="D38" s="5" t="s">
        <v>34</v>
      </c>
    </row>
    <row r="39" spans="1:4" ht="16.5" thickBot="1">
      <c r="A39" s="6" t="s">
        <v>0</v>
      </c>
      <c r="B39" s="10" t="s">
        <v>46</v>
      </c>
      <c r="C39" s="15">
        <f>1/12</f>
        <v>8.3333333333333329E-2</v>
      </c>
      <c r="D39" s="16">
        <f>C$31*C39</f>
        <v>132.5</v>
      </c>
    </row>
    <row r="40" spans="1:4" ht="16.5" thickBot="1">
      <c r="A40" s="6" t="s">
        <v>1</v>
      </c>
      <c r="B40" s="17" t="s">
        <v>47</v>
      </c>
      <c r="C40" s="18">
        <v>0.1111</v>
      </c>
      <c r="D40" s="19">
        <f>C$31*C40</f>
        <v>176.649</v>
      </c>
    </row>
    <row r="41" spans="1:4" ht="16.5" thickBot="1">
      <c r="A41" s="263" t="s">
        <v>7</v>
      </c>
      <c r="B41" s="264"/>
      <c r="C41" s="20">
        <f>SUM(C39:C40)</f>
        <v>0.19443333333333335</v>
      </c>
      <c r="D41" s="21">
        <f>C$31*C41</f>
        <v>309.149</v>
      </c>
    </row>
    <row r="44" spans="1:4" ht="32.25" customHeight="1">
      <c r="A44" s="279" t="s">
        <v>48</v>
      </c>
      <c r="B44" s="279"/>
      <c r="C44" s="279"/>
      <c r="D44" s="279"/>
    </row>
    <row r="45" spans="1:4" ht="16.5" thickBot="1"/>
    <row r="46" spans="1:4" ht="16.5" thickBot="1">
      <c r="A46" s="4" t="s">
        <v>49</v>
      </c>
      <c r="B46" s="5" t="s">
        <v>50</v>
      </c>
      <c r="C46" s="5" t="s">
        <v>45</v>
      </c>
      <c r="D46" s="5" t="s">
        <v>34</v>
      </c>
    </row>
    <row r="47" spans="1:4" ht="16.5" thickBot="1">
      <c r="A47" s="6" t="s">
        <v>0</v>
      </c>
      <c r="B47" s="7" t="s">
        <v>51</v>
      </c>
      <c r="C47" s="22">
        <v>0.2</v>
      </c>
      <c r="D47" s="19">
        <f t="shared" ref="D47:D55" si="0">(D$41+C$31)*C47</f>
        <v>379.82979999999998</v>
      </c>
    </row>
    <row r="48" spans="1:4" ht="16.5" thickBot="1">
      <c r="A48" s="6" t="s">
        <v>1</v>
      </c>
      <c r="B48" s="7" t="s">
        <v>52</v>
      </c>
      <c r="C48" s="22">
        <v>2.5000000000000001E-2</v>
      </c>
      <c r="D48" s="19">
        <f t="shared" si="0"/>
        <v>47.478724999999997</v>
      </c>
    </row>
    <row r="49" spans="1:4" ht="16.5" thickBot="1">
      <c r="A49" s="6" t="s">
        <v>2</v>
      </c>
      <c r="B49" s="7" t="s">
        <v>53</v>
      </c>
      <c r="C49" s="23">
        <v>0.01</v>
      </c>
      <c r="D49" s="19">
        <f t="shared" si="0"/>
        <v>18.991489999999999</v>
      </c>
    </row>
    <row r="50" spans="1:4" ht="16.5" thickBot="1">
      <c r="A50" s="6" t="s">
        <v>3</v>
      </c>
      <c r="B50" s="7" t="s">
        <v>54</v>
      </c>
      <c r="C50" s="22">
        <v>1.4999999999999999E-2</v>
      </c>
      <c r="D50" s="19">
        <f t="shared" si="0"/>
        <v>28.487234999999998</v>
      </c>
    </row>
    <row r="51" spans="1:4" ht="16.5" thickBot="1">
      <c r="A51" s="6" t="s">
        <v>4</v>
      </c>
      <c r="B51" s="7" t="s">
        <v>55</v>
      </c>
      <c r="C51" s="22">
        <v>0.01</v>
      </c>
      <c r="D51" s="19">
        <f t="shared" si="0"/>
        <v>18.991489999999999</v>
      </c>
    </row>
    <row r="52" spans="1:4" ht="16.5" thickBot="1">
      <c r="A52" s="6" t="s">
        <v>5</v>
      </c>
      <c r="B52" s="7" t="s">
        <v>56</v>
      </c>
      <c r="C52" s="22">
        <v>6.0000000000000001E-3</v>
      </c>
      <c r="D52" s="19">
        <f t="shared" si="0"/>
        <v>11.394893999999999</v>
      </c>
    </row>
    <row r="53" spans="1:4" ht="16.5" thickBot="1">
      <c r="A53" s="6" t="s">
        <v>6</v>
      </c>
      <c r="B53" s="7" t="s">
        <v>57</v>
      </c>
      <c r="C53" s="22">
        <v>2E-3</v>
      </c>
      <c r="D53" s="19">
        <f t="shared" si="0"/>
        <v>3.798298</v>
      </c>
    </row>
    <row r="54" spans="1:4" ht="16.5" thickBot="1">
      <c r="A54" s="6" t="s">
        <v>58</v>
      </c>
      <c r="B54" s="7" t="s">
        <v>59</v>
      </c>
      <c r="C54" s="22">
        <v>0.08</v>
      </c>
      <c r="D54" s="19">
        <f t="shared" si="0"/>
        <v>151.93191999999999</v>
      </c>
    </row>
    <row r="55" spans="1:4" ht="16.5" thickBot="1">
      <c r="A55" s="263" t="s">
        <v>60</v>
      </c>
      <c r="B55" s="264"/>
      <c r="C55" s="22">
        <f>SUM(C47:C54)</f>
        <v>0.34800000000000003</v>
      </c>
      <c r="D55" s="19">
        <f t="shared" si="0"/>
        <v>660.90385200000003</v>
      </c>
    </row>
    <row r="58" spans="1:4">
      <c r="A58" s="278" t="s">
        <v>61</v>
      </c>
      <c r="B58" s="278"/>
      <c r="C58" s="278"/>
    </row>
    <row r="59" spans="1:4" ht="16.5" thickBot="1"/>
    <row r="60" spans="1:4" ht="16.5" thickBot="1">
      <c r="A60" s="4" t="s">
        <v>62</v>
      </c>
      <c r="B60" s="5" t="s">
        <v>63</v>
      </c>
      <c r="C60" s="5" t="s">
        <v>34</v>
      </c>
    </row>
    <row r="61" spans="1:4" ht="16.5" thickBot="1">
      <c r="A61" s="6" t="s">
        <v>0</v>
      </c>
      <c r="B61" s="7" t="s">
        <v>64</v>
      </c>
      <c r="C61" s="8">
        <f>Geral!E18</f>
        <v>133.40000000000003</v>
      </c>
    </row>
    <row r="62" spans="1:4" ht="16.5" thickBot="1">
      <c r="A62" s="6" t="s">
        <v>1</v>
      </c>
      <c r="B62" s="7" t="s">
        <v>65</v>
      </c>
      <c r="C62" s="8">
        <f>Geral!E22</f>
        <v>476.74</v>
      </c>
    </row>
    <row r="63" spans="1:4" ht="16.5" thickBot="1">
      <c r="A63" s="6" t="s">
        <v>2</v>
      </c>
      <c r="B63" s="7" t="s">
        <v>66</v>
      </c>
      <c r="C63" s="8">
        <v>0</v>
      </c>
    </row>
    <row r="64" spans="1:4" ht="16.5" thickBot="1">
      <c r="A64" s="24" t="s">
        <v>3</v>
      </c>
      <c r="B64" s="25" t="s">
        <v>105</v>
      </c>
      <c r="C64" s="8">
        <f>Geral!E25</f>
        <v>148.94</v>
      </c>
    </row>
    <row r="65" spans="1:4" ht="21" customHeight="1" thickBot="1">
      <c r="A65" s="24" t="s">
        <v>4</v>
      </c>
      <c r="B65" s="26" t="s">
        <v>106</v>
      </c>
      <c r="C65" s="8">
        <v>0</v>
      </c>
    </row>
    <row r="66" spans="1:4" ht="16.5" thickBot="1">
      <c r="A66" s="280" t="s">
        <v>7</v>
      </c>
      <c r="B66" s="281"/>
      <c r="C66" s="8">
        <f>SUM(C61:C65)</f>
        <v>759.08000000000015</v>
      </c>
    </row>
    <row r="69" spans="1:4">
      <c r="A69" s="278" t="s">
        <v>67</v>
      </c>
      <c r="B69" s="278"/>
      <c r="C69" s="278"/>
    </row>
    <row r="70" spans="1:4" ht="16.5" thickBot="1"/>
    <row r="71" spans="1:4" ht="16.5" thickBot="1">
      <c r="A71" s="4">
        <v>2</v>
      </c>
      <c r="B71" s="5" t="s">
        <v>68</v>
      </c>
      <c r="C71" s="5" t="s">
        <v>34</v>
      </c>
    </row>
    <row r="72" spans="1:4" ht="16.5" thickBot="1">
      <c r="A72" s="6" t="s">
        <v>43</v>
      </c>
      <c r="B72" s="7" t="s">
        <v>44</v>
      </c>
      <c r="C72" s="8">
        <f>D41</f>
        <v>309.149</v>
      </c>
    </row>
    <row r="73" spans="1:4" ht="16.5" thickBot="1">
      <c r="A73" s="6" t="s">
        <v>49</v>
      </c>
      <c r="B73" s="7" t="s">
        <v>50</v>
      </c>
      <c r="C73" s="8">
        <f>D55</f>
        <v>660.90385200000003</v>
      </c>
    </row>
    <row r="74" spans="1:4" ht="16.5" thickBot="1">
      <c r="A74" s="6" t="s">
        <v>62</v>
      </c>
      <c r="B74" s="7" t="s">
        <v>63</v>
      </c>
      <c r="C74" s="8">
        <f>C66</f>
        <v>759.08000000000015</v>
      </c>
    </row>
    <row r="75" spans="1:4" ht="16.5" thickBot="1">
      <c r="A75" s="263" t="s">
        <v>7</v>
      </c>
      <c r="B75" s="264"/>
      <c r="C75" s="8">
        <f>SUM(C72:C74)</f>
        <v>1729.1328520000002</v>
      </c>
    </row>
    <row r="76" spans="1:4">
      <c r="A76" s="27"/>
    </row>
    <row r="78" spans="1:4">
      <c r="A78" s="277" t="s">
        <v>69</v>
      </c>
      <c r="B78" s="277"/>
      <c r="C78" s="277"/>
    </row>
    <row r="79" spans="1:4" ht="16.5" thickBot="1"/>
    <row r="80" spans="1:4" ht="16.5" thickBot="1">
      <c r="A80" s="4">
        <v>3</v>
      </c>
      <c r="B80" s="5" t="s">
        <v>70</v>
      </c>
      <c r="C80" s="5" t="s">
        <v>45</v>
      </c>
      <c r="D80" s="5" t="s">
        <v>34</v>
      </c>
    </row>
    <row r="81" spans="1:4" ht="16.5" thickBot="1">
      <c r="A81" s="6" t="s">
        <v>0</v>
      </c>
      <c r="B81" s="28" t="s">
        <v>71</v>
      </c>
      <c r="C81" s="29">
        <v>4.1999999999999997E-3</v>
      </c>
      <c r="D81" s="8">
        <f>(C$31)*C81</f>
        <v>6.6779999999999999</v>
      </c>
    </row>
    <row r="82" spans="1:4" ht="16.5" thickBot="1">
      <c r="A82" s="6" t="s">
        <v>1</v>
      </c>
      <c r="B82" s="30" t="s">
        <v>72</v>
      </c>
      <c r="C82" s="31">
        <f>C81*8%</f>
        <v>3.3599999999999998E-4</v>
      </c>
      <c r="D82" s="8">
        <f t="shared" ref="D82:D87" si="1">(C$31)*C82</f>
        <v>0.53423999999999994</v>
      </c>
    </row>
    <row r="83" spans="1:4" ht="16.5" thickBot="1">
      <c r="A83" s="6" t="s">
        <v>2</v>
      </c>
      <c r="B83" s="28" t="s">
        <v>73</v>
      </c>
      <c r="C83" s="32">
        <v>4.3499999999999997E-2</v>
      </c>
      <c r="D83" s="8">
        <f t="shared" si="1"/>
        <v>69.164999999999992</v>
      </c>
    </row>
    <row r="84" spans="1:4" ht="16.5" thickBot="1">
      <c r="A84" s="6" t="s">
        <v>3</v>
      </c>
      <c r="B84" s="28" t="s">
        <v>74</v>
      </c>
      <c r="C84" s="33">
        <v>1.9400000000000001E-2</v>
      </c>
      <c r="D84" s="8">
        <f t="shared" si="1"/>
        <v>30.846</v>
      </c>
    </row>
    <row r="85" spans="1:4" ht="16.5" thickBot="1">
      <c r="A85" s="6" t="s">
        <v>4</v>
      </c>
      <c r="B85" s="28" t="s">
        <v>75</v>
      </c>
      <c r="C85" s="32">
        <v>7.0000000000000001E-3</v>
      </c>
      <c r="D85" s="8">
        <f t="shared" si="1"/>
        <v>11.13</v>
      </c>
    </row>
    <row r="86" spans="1:4" ht="16.5" thickBot="1">
      <c r="A86" s="6" t="s">
        <v>5</v>
      </c>
      <c r="B86" s="28" t="s">
        <v>76</v>
      </c>
      <c r="C86" s="32">
        <v>8.0000000000000004E-4</v>
      </c>
      <c r="D86" s="8">
        <f t="shared" si="1"/>
        <v>1.272</v>
      </c>
    </row>
    <row r="87" spans="1:4" ht="16.5" thickBot="1">
      <c r="A87" s="263" t="s">
        <v>7</v>
      </c>
      <c r="B87" s="264"/>
      <c r="C87" s="32">
        <f>SUM(C81:C86)</f>
        <v>7.5235999999999997E-2</v>
      </c>
      <c r="D87" s="8">
        <f t="shared" si="1"/>
        <v>119.62523999999999</v>
      </c>
    </row>
    <row r="90" spans="1:4">
      <c r="A90" s="277" t="s">
        <v>77</v>
      </c>
      <c r="B90" s="277"/>
      <c r="C90" s="277"/>
    </row>
    <row r="93" spans="1:4">
      <c r="A93" s="278" t="s">
        <v>78</v>
      </c>
      <c r="B93" s="278"/>
      <c r="C93" s="278"/>
    </row>
    <row r="94" spans="1:4" ht="16.5" thickBot="1">
      <c r="A94" s="14"/>
    </row>
    <row r="95" spans="1:4" ht="16.5" thickBot="1">
      <c r="A95" s="4" t="s">
        <v>10</v>
      </c>
      <c r="B95" s="5" t="s">
        <v>79</v>
      </c>
      <c r="C95" s="5" t="s">
        <v>45</v>
      </c>
      <c r="D95" s="5" t="s">
        <v>34</v>
      </c>
    </row>
    <row r="96" spans="1:4" ht="16.5" thickBot="1">
      <c r="A96" s="6" t="s">
        <v>0</v>
      </c>
      <c r="B96" s="7" t="s">
        <v>80</v>
      </c>
      <c r="C96" s="32">
        <v>8.3299999999999999E-2</v>
      </c>
      <c r="D96" s="8">
        <f>(C$31)*C96</f>
        <v>132.447</v>
      </c>
    </row>
    <row r="97" spans="1:4" ht="16.5" thickBot="1">
      <c r="A97" s="6" t="s">
        <v>1</v>
      </c>
      <c r="B97" s="7" t="s">
        <v>79</v>
      </c>
      <c r="C97" s="32">
        <v>8.2000000000000007E-3</v>
      </c>
      <c r="D97" s="8">
        <f t="shared" ref="D97:D102" si="2">(C$31)*C97</f>
        <v>13.038</v>
      </c>
    </row>
    <row r="98" spans="1:4" ht="16.5" thickBot="1">
      <c r="A98" s="6" t="s">
        <v>2</v>
      </c>
      <c r="B98" s="7" t="s">
        <v>81</v>
      </c>
      <c r="C98" s="32">
        <v>2.0000000000000001E-4</v>
      </c>
      <c r="D98" s="8">
        <f t="shared" si="2"/>
        <v>0.318</v>
      </c>
    </row>
    <row r="99" spans="1:4" ht="16.5" thickBot="1">
      <c r="A99" s="6" t="s">
        <v>3</v>
      </c>
      <c r="B99" s="7" t="s">
        <v>8</v>
      </c>
      <c r="C99" s="32">
        <v>2.9999999999999997E-4</v>
      </c>
      <c r="D99" s="8">
        <f t="shared" si="2"/>
        <v>0.47699999999999998</v>
      </c>
    </row>
    <row r="100" spans="1:4" ht="16.5" thickBot="1">
      <c r="A100" s="6" t="s">
        <v>4</v>
      </c>
      <c r="B100" s="7" t="s">
        <v>82</v>
      </c>
      <c r="C100" s="32">
        <v>6.1000000000000004E-3</v>
      </c>
      <c r="D100" s="8">
        <f t="shared" si="2"/>
        <v>9.6989999999999998</v>
      </c>
    </row>
    <row r="101" spans="1:4" ht="16.5" thickBot="1">
      <c r="A101" s="6" t="s">
        <v>5</v>
      </c>
      <c r="B101" s="7" t="s">
        <v>9</v>
      </c>
      <c r="C101" s="32">
        <v>0</v>
      </c>
      <c r="D101" s="8">
        <f t="shared" si="2"/>
        <v>0</v>
      </c>
    </row>
    <row r="102" spans="1:4" ht="16.5" thickBot="1">
      <c r="A102" s="263" t="s">
        <v>60</v>
      </c>
      <c r="B102" s="264"/>
      <c r="C102" s="32">
        <v>9.8100000000000007E-2</v>
      </c>
      <c r="D102" s="8">
        <f t="shared" si="2"/>
        <v>155.97900000000001</v>
      </c>
    </row>
    <row r="105" spans="1:4">
      <c r="A105" s="278" t="s">
        <v>83</v>
      </c>
      <c r="B105" s="278"/>
      <c r="C105" s="278"/>
    </row>
    <row r="106" spans="1:4" ht="16.5" thickBot="1">
      <c r="A106" s="14"/>
    </row>
    <row r="107" spans="1:4" ht="16.5" thickBot="1">
      <c r="A107" s="4" t="s">
        <v>84</v>
      </c>
      <c r="B107" s="5" t="s">
        <v>85</v>
      </c>
      <c r="C107" s="5" t="s">
        <v>34</v>
      </c>
    </row>
    <row r="108" spans="1:4" ht="16.5" thickBot="1">
      <c r="A108" s="6" t="s">
        <v>0</v>
      </c>
      <c r="B108" s="7" t="s">
        <v>86</v>
      </c>
      <c r="C108" s="34"/>
    </row>
    <row r="109" spans="1:4" ht="16.5" thickBot="1">
      <c r="A109" s="263" t="s">
        <v>7</v>
      </c>
      <c r="B109" s="264"/>
      <c r="C109" s="34"/>
    </row>
    <row r="112" spans="1:4">
      <c r="A112" s="278" t="s">
        <v>87</v>
      </c>
      <c r="B112" s="278"/>
      <c r="C112" s="278"/>
    </row>
    <row r="113" spans="1:4" ht="16.5" thickBot="1">
      <c r="A113" s="14"/>
    </row>
    <row r="114" spans="1:4" ht="16.5" thickBot="1">
      <c r="A114" s="4">
        <v>4</v>
      </c>
      <c r="B114" s="5" t="s">
        <v>88</v>
      </c>
      <c r="C114" s="5" t="s">
        <v>34</v>
      </c>
    </row>
    <row r="115" spans="1:4" ht="16.5" thickBot="1">
      <c r="A115" s="6" t="s">
        <v>10</v>
      </c>
      <c r="B115" s="7" t="s">
        <v>79</v>
      </c>
      <c r="C115" s="8">
        <f>D102</f>
        <v>155.97900000000001</v>
      </c>
    </row>
    <row r="116" spans="1:4" ht="16.5" thickBot="1">
      <c r="A116" s="6" t="s">
        <v>84</v>
      </c>
      <c r="B116" s="7" t="s">
        <v>85</v>
      </c>
      <c r="C116" s="8">
        <f>C109</f>
        <v>0</v>
      </c>
    </row>
    <row r="117" spans="1:4" ht="16.5" thickBot="1">
      <c r="A117" s="263" t="s">
        <v>7</v>
      </c>
      <c r="B117" s="264"/>
      <c r="C117" s="13">
        <f>C115+C116</f>
        <v>155.97900000000001</v>
      </c>
    </row>
    <row r="120" spans="1:4">
      <c r="A120" s="277" t="s">
        <v>89</v>
      </c>
      <c r="B120" s="277"/>
      <c r="C120" s="277"/>
    </row>
    <row r="121" spans="1:4" ht="16.5" thickBot="1"/>
    <row r="122" spans="1:4" ht="16.5" thickBot="1">
      <c r="A122" s="4">
        <v>5</v>
      </c>
      <c r="B122" s="35" t="s">
        <v>90</v>
      </c>
      <c r="C122" s="5" t="s">
        <v>34</v>
      </c>
    </row>
    <row r="123" spans="1:4" ht="16.5" thickBot="1">
      <c r="A123" s="6" t="s">
        <v>0</v>
      </c>
      <c r="B123" s="7" t="s">
        <v>91</v>
      </c>
      <c r="C123" s="8">
        <f>Geral!B28</f>
        <v>64.184166666666655</v>
      </c>
      <c r="D123" s="1" t="s">
        <v>321</v>
      </c>
    </row>
    <row r="124" spans="1:4" ht="16.5" thickBot="1">
      <c r="A124" s="6" t="s">
        <v>1</v>
      </c>
      <c r="B124" s="7" t="s">
        <v>108</v>
      </c>
      <c r="C124" s="8">
        <f>Geral!B40</f>
        <v>2378.8383333333336</v>
      </c>
      <c r="D124" s="1" t="s">
        <v>321</v>
      </c>
    </row>
    <row r="125" spans="1:4" ht="16.5" thickBot="1">
      <c r="A125" s="6" t="s">
        <v>2</v>
      </c>
      <c r="B125" s="7" t="s">
        <v>325</v>
      </c>
      <c r="C125" s="8">
        <f>Geral!C35</f>
        <v>10.75525</v>
      </c>
      <c r="D125" s="1" t="s">
        <v>321</v>
      </c>
    </row>
    <row r="126" spans="1:4" ht="16.5" thickBot="1">
      <c r="A126" s="6" t="s">
        <v>3</v>
      </c>
      <c r="B126" s="7" t="s">
        <v>107</v>
      </c>
      <c r="C126" s="8">
        <v>0</v>
      </c>
    </row>
    <row r="127" spans="1:4" ht="16.5" thickBot="1">
      <c r="A127" s="263" t="s">
        <v>60</v>
      </c>
      <c r="B127" s="264"/>
      <c r="C127" s="8">
        <f>SUM(C123:C126)</f>
        <v>2453.7777500000002</v>
      </c>
    </row>
    <row r="128" spans="1:4">
      <c r="A128" s="1" t="s">
        <v>109</v>
      </c>
      <c r="B128" s="45">
        <v>3594.1651003917323</v>
      </c>
    </row>
    <row r="130" spans="1:5">
      <c r="A130" s="277" t="s">
        <v>92</v>
      </c>
      <c r="B130" s="277"/>
      <c r="C130" s="277"/>
    </row>
    <row r="131" spans="1:5" ht="16.5" thickBot="1"/>
    <row r="132" spans="1:5" ht="16.5" thickBot="1">
      <c r="A132" s="4">
        <v>6</v>
      </c>
      <c r="B132" s="35" t="s">
        <v>93</v>
      </c>
      <c r="C132" s="5" t="s">
        <v>45</v>
      </c>
      <c r="D132" s="5" t="s">
        <v>34</v>
      </c>
    </row>
    <row r="133" spans="1:5" ht="16.5" thickBot="1">
      <c r="A133" s="6" t="s">
        <v>0</v>
      </c>
      <c r="B133" s="36" t="s">
        <v>110</v>
      </c>
      <c r="C133" s="37">
        <v>0.03</v>
      </c>
      <c r="D133" s="38">
        <f>C133*C152</f>
        <v>181.45544526</v>
      </c>
      <c r="E133" s="1" t="s">
        <v>112</v>
      </c>
    </row>
    <row r="134" spans="1:5" ht="16.5" thickBot="1">
      <c r="A134" s="6" t="s">
        <v>1</v>
      </c>
      <c r="B134" s="36" t="s">
        <v>111</v>
      </c>
      <c r="C134" s="37">
        <v>6.7900000000000002E-2</v>
      </c>
      <c r="D134" s="38">
        <f>C134*(C152+D133)</f>
        <v>423.01498250495399</v>
      </c>
    </row>
    <row r="135" spans="1:5" ht="16.5" thickBot="1">
      <c r="A135" s="6" t="s">
        <v>2</v>
      </c>
      <c r="B135" s="7" t="s">
        <v>11</v>
      </c>
      <c r="C135" s="22"/>
      <c r="D135" s="8">
        <f>(C$31+C$75+D$87+C$117+C$127)*C135</f>
        <v>0</v>
      </c>
    </row>
    <row r="136" spans="1:5" ht="16.5" thickBot="1">
      <c r="A136" s="6"/>
      <c r="B136" s="36" t="s">
        <v>94</v>
      </c>
      <c r="C136" s="39">
        <f>C137+C138</f>
        <v>9.2499999999999999E-2</v>
      </c>
      <c r="D136" s="38">
        <f>C136*(C$152+D$133+D$134)</f>
        <v>615.40113745325823</v>
      </c>
    </row>
    <row r="137" spans="1:5" ht="16.5" thickBot="1">
      <c r="A137" s="6"/>
      <c r="B137" s="7" t="s">
        <v>95</v>
      </c>
      <c r="C137" s="23">
        <v>7.5999999999999998E-2</v>
      </c>
      <c r="D137" s="8">
        <f>C137*(C$152+D$133+D$134)</f>
        <v>505.62688050213649</v>
      </c>
    </row>
    <row r="138" spans="1:5" ht="16.5" thickBot="1">
      <c r="A138" s="6"/>
      <c r="B138" s="7" t="s">
        <v>96</v>
      </c>
      <c r="C138" s="23">
        <v>1.6500000000000001E-2</v>
      </c>
      <c r="D138" s="8">
        <f>C138*(C$152+D$133+D$134)</f>
        <v>109.77425695112174</v>
      </c>
    </row>
    <row r="139" spans="1:5" ht="16.5" thickBot="1">
      <c r="A139" s="6"/>
      <c r="B139" s="36" t="s">
        <v>97</v>
      </c>
      <c r="C139" s="39">
        <v>0</v>
      </c>
      <c r="D139" s="38">
        <f>C139*(C$152+D$133+D$134)</f>
        <v>0</v>
      </c>
    </row>
    <row r="140" spans="1:5" ht="16.5" thickBot="1">
      <c r="A140" s="6"/>
      <c r="B140" s="36" t="s">
        <v>98</v>
      </c>
      <c r="C140" s="23">
        <v>0.03</v>
      </c>
      <c r="D140" s="38">
        <f>C140*(C$152+D$133+D$134)</f>
        <v>199.58955809294861</v>
      </c>
    </row>
    <row r="141" spans="1:5" ht="16.5" thickBot="1">
      <c r="A141" s="282" t="s">
        <v>60</v>
      </c>
      <c r="B141" s="283"/>
      <c r="C141" s="39">
        <f>C133+C134+C136+C139+C140</f>
        <v>0.22040000000000001</v>
      </c>
      <c r="D141" s="38">
        <f>D133+D134+D136+D139+D140</f>
        <v>1419.4611233111609</v>
      </c>
    </row>
    <row r="144" spans="1:5">
      <c r="A144" s="277" t="s">
        <v>99</v>
      </c>
      <c r="B144" s="277"/>
      <c r="C144" s="277"/>
    </row>
    <row r="145" spans="1:3" ht="16.5" thickBot="1"/>
    <row r="146" spans="1:3" ht="16.5" thickBot="1">
      <c r="A146" s="4"/>
      <c r="B146" s="5" t="s">
        <v>100</v>
      </c>
      <c r="C146" s="5" t="s">
        <v>34</v>
      </c>
    </row>
    <row r="147" spans="1:3" ht="16.5" thickBot="1">
      <c r="A147" s="40" t="s">
        <v>0</v>
      </c>
      <c r="B147" s="7" t="s">
        <v>32</v>
      </c>
      <c r="C147" s="41">
        <f>C31</f>
        <v>1590</v>
      </c>
    </row>
    <row r="148" spans="1:3" ht="16.5" thickBot="1">
      <c r="A148" s="40" t="s">
        <v>1</v>
      </c>
      <c r="B148" s="7" t="s">
        <v>41</v>
      </c>
      <c r="C148" s="41">
        <f>C75</f>
        <v>1729.1328520000002</v>
      </c>
    </row>
    <row r="149" spans="1:3" ht="16.5" thickBot="1">
      <c r="A149" s="40" t="s">
        <v>2</v>
      </c>
      <c r="B149" s="7" t="s">
        <v>69</v>
      </c>
      <c r="C149" s="41">
        <f>D87</f>
        <v>119.62523999999999</v>
      </c>
    </row>
    <row r="150" spans="1:3" ht="16.5" thickBot="1">
      <c r="A150" s="40" t="s">
        <v>3</v>
      </c>
      <c r="B150" s="7" t="s">
        <v>77</v>
      </c>
      <c r="C150" s="41">
        <f>D102</f>
        <v>155.97900000000001</v>
      </c>
    </row>
    <row r="151" spans="1:3" ht="16.5" thickBot="1">
      <c r="A151" s="40" t="s">
        <v>4</v>
      </c>
      <c r="B151" s="7" t="s">
        <v>89</v>
      </c>
      <c r="C151" s="41">
        <f>C127</f>
        <v>2453.7777500000002</v>
      </c>
    </row>
    <row r="152" spans="1:3" ht="16.5" customHeight="1" thickBot="1">
      <c r="A152" s="263" t="s">
        <v>101</v>
      </c>
      <c r="B152" s="264"/>
      <c r="C152" s="41">
        <f>SUM(C147:C151)</f>
        <v>6048.5148420000005</v>
      </c>
    </row>
    <row r="153" spans="1:3" ht="16.5" thickBot="1">
      <c r="A153" s="40" t="s">
        <v>5</v>
      </c>
      <c r="B153" s="7" t="s">
        <v>102</v>
      </c>
      <c r="C153" s="41">
        <f>D141</f>
        <v>1419.4611233111609</v>
      </c>
    </row>
    <row r="154" spans="1:3" ht="16.5" customHeight="1" thickBot="1">
      <c r="A154" s="263" t="s">
        <v>103</v>
      </c>
      <c r="B154" s="264"/>
      <c r="C154" s="42">
        <f>C152+C153</f>
        <v>7467.9759653111614</v>
      </c>
    </row>
    <row r="156" spans="1:3">
      <c r="B156" s="43" t="s">
        <v>326</v>
      </c>
      <c r="C156" s="44">
        <f>C154*12</f>
        <v>89615.711583733937</v>
      </c>
    </row>
  </sheetData>
  <mergeCells count="53">
    <mergeCell ref="A141:B141"/>
    <mergeCell ref="A144:C144"/>
    <mergeCell ref="A152:B152"/>
    <mergeCell ref="A154:B154"/>
    <mergeCell ref="A109:B109"/>
    <mergeCell ref="A112:C112"/>
    <mergeCell ref="A117:B117"/>
    <mergeCell ref="A120:C120"/>
    <mergeCell ref="A127:B127"/>
    <mergeCell ref="A130:C130"/>
    <mergeCell ref="A34:C34"/>
    <mergeCell ref="A36:C36"/>
    <mergeCell ref="A105:C105"/>
    <mergeCell ref="A44:D44"/>
    <mergeCell ref="A55:B55"/>
    <mergeCell ref="A58:C58"/>
    <mergeCell ref="A66:B66"/>
    <mergeCell ref="A69:C69"/>
    <mergeCell ref="A75:B75"/>
    <mergeCell ref="A78:C78"/>
    <mergeCell ref="A87:B87"/>
    <mergeCell ref="A90:C90"/>
    <mergeCell ref="A93:C93"/>
    <mergeCell ref="A102:B102"/>
    <mergeCell ref="A41:B41"/>
    <mergeCell ref="A1:D1"/>
    <mergeCell ref="A2:D2"/>
    <mergeCell ref="A3:D3"/>
    <mergeCell ref="A5:B5"/>
    <mergeCell ref="C5:D5"/>
    <mergeCell ref="C13:D13"/>
    <mergeCell ref="A6:B6"/>
    <mergeCell ref="C6:D6"/>
    <mergeCell ref="A7:B7"/>
    <mergeCell ref="C7:D7"/>
    <mergeCell ref="A8:B8"/>
    <mergeCell ref="C8:D8"/>
    <mergeCell ref="C14:D14"/>
    <mergeCell ref="C9:D9"/>
    <mergeCell ref="A21:C21"/>
    <mergeCell ref="A31:B31"/>
    <mergeCell ref="A32:C33"/>
    <mergeCell ref="C10:D10"/>
    <mergeCell ref="C11:D11"/>
    <mergeCell ref="C15:D15"/>
    <mergeCell ref="A16:D16"/>
    <mergeCell ref="A17:B17"/>
    <mergeCell ref="C17:D17"/>
    <mergeCell ref="C12:D12"/>
    <mergeCell ref="A18:B18"/>
    <mergeCell ref="C18:D18"/>
    <mergeCell ref="A19:B19"/>
    <mergeCell ref="C19:D19"/>
  </mergeCells>
  <pageMargins left="0.51181102362204722" right="0.51181102362204722" top="0.78740157480314965" bottom="0.78740157480314965"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
  <sheetViews>
    <sheetView showGridLines="0" zoomScaleNormal="100" workbookViewId="0">
      <selection activeCell="C12" sqref="C12:D12"/>
    </sheetView>
  </sheetViews>
  <sheetFormatPr defaultRowHeight="15.75"/>
  <cols>
    <col min="1" max="1" width="14.25" style="1" customWidth="1"/>
    <col min="2" max="2" width="64.125" style="1" customWidth="1"/>
    <col min="3" max="3" width="15.75" style="1" customWidth="1"/>
    <col min="4" max="4" width="12.5" style="1" customWidth="1"/>
    <col min="5" max="5" width="11.125" style="1" customWidth="1"/>
    <col min="6" max="6" width="10.5" style="1" customWidth="1"/>
    <col min="7" max="7" width="13.25" style="1" customWidth="1"/>
    <col min="8" max="16384" width="9" style="1"/>
  </cols>
  <sheetData>
    <row r="1" spans="1:4" ht="23.25">
      <c r="A1" s="275" t="s">
        <v>29</v>
      </c>
      <c r="B1" s="275"/>
      <c r="C1" s="275"/>
      <c r="D1" s="275"/>
    </row>
    <row r="2" spans="1:4" ht="23.25">
      <c r="A2" s="275" t="s">
        <v>30</v>
      </c>
      <c r="B2" s="275"/>
      <c r="C2" s="275"/>
      <c r="D2" s="275"/>
    </row>
    <row r="3" spans="1:4" ht="20.100000000000001" customHeight="1">
      <c r="A3" s="276" t="s">
        <v>31</v>
      </c>
      <c r="B3" s="276"/>
      <c r="C3" s="276"/>
      <c r="D3" s="276"/>
    </row>
    <row r="4" spans="1:4" ht="20.100000000000001" customHeight="1">
      <c r="A4" s="2"/>
      <c r="B4" s="2"/>
      <c r="C4" s="2"/>
      <c r="D4" s="2"/>
    </row>
    <row r="5" spans="1:4" ht="20.100000000000001" customHeight="1">
      <c r="A5" s="270" t="s">
        <v>113</v>
      </c>
      <c r="B5" s="270"/>
      <c r="C5" s="272" t="s">
        <v>361</v>
      </c>
      <c r="D5" s="272"/>
    </row>
    <row r="6" spans="1:4" ht="20.100000000000001" customHeight="1">
      <c r="A6" s="270" t="s">
        <v>114</v>
      </c>
      <c r="B6" s="270"/>
      <c r="C6" s="272" t="s">
        <v>115</v>
      </c>
      <c r="D6" s="272"/>
    </row>
    <row r="7" spans="1:4" ht="20.100000000000001" customHeight="1">
      <c r="A7" s="269" t="s">
        <v>116</v>
      </c>
      <c r="B7" s="269"/>
      <c r="C7" s="273"/>
      <c r="D7" s="273"/>
    </row>
    <row r="8" spans="1:4" ht="20.100000000000001" customHeight="1">
      <c r="A8" s="269" t="s">
        <v>117</v>
      </c>
      <c r="B8" s="269"/>
      <c r="C8" s="274"/>
      <c r="D8" s="274"/>
    </row>
    <row r="9" spans="1:4" ht="20.100000000000001" customHeight="1">
      <c r="A9" s="161" t="s">
        <v>0</v>
      </c>
      <c r="B9" s="46" t="s">
        <v>118</v>
      </c>
      <c r="C9" s="260"/>
      <c r="D9" s="261"/>
    </row>
    <row r="10" spans="1:4" ht="20.100000000000001" customHeight="1">
      <c r="A10" s="161" t="s">
        <v>1</v>
      </c>
      <c r="B10" s="46" t="s">
        <v>119</v>
      </c>
      <c r="C10" s="267" t="s">
        <v>120</v>
      </c>
      <c r="D10" s="267"/>
    </row>
    <row r="11" spans="1:4" ht="20.100000000000001" customHeight="1">
      <c r="A11" s="161" t="s">
        <v>328</v>
      </c>
      <c r="B11" s="46" t="s">
        <v>121</v>
      </c>
      <c r="C11" s="261" t="s">
        <v>363</v>
      </c>
      <c r="D11" s="261"/>
    </row>
    <row r="12" spans="1:4" ht="20.100000000000001" customHeight="1">
      <c r="A12" s="161" t="s">
        <v>3</v>
      </c>
      <c r="B12" s="46" t="s">
        <v>330</v>
      </c>
      <c r="C12" s="261" t="s">
        <v>331</v>
      </c>
      <c r="D12" s="261"/>
    </row>
    <row r="13" spans="1:4" ht="20.100000000000001" customHeight="1">
      <c r="A13" s="161" t="s">
        <v>4</v>
      </c>
      <c r="B13" s="46" t="s">
        <v>327</v>
      </c>
      <c r="C13" s="284" t="s">
        <v>334</v>
      </c>
      <c r="D13" s="284"/>
    </row>
    <row r="14" spans="1:4" ht="20.100000000000001" customHeight="1">
      <c r="A14" s="161" t="s">
        <v>5</v>
      </c>
      <c r="B14" s="46" t="s">
        <v>329</v>
      </c>
      <c r="C14" s="284" t="s">
        <v>335</v>
      </c>
      <c r="D14" s="284"/>
    </row>
    <row r="15" spans="1:4" ht="20.100000000000001" customHeight="1">
      <c r="A15" s="161" t="s">
        <v>6</v>
      </c>
      <c r="B15" s="46" t="s">
        <v>122</v>
      </c>
      <c r="C15" s="267">
        <v>12</v>
      </c>
      <c r="D15" s="267"/>
    </row>
    <row r="16" spans="1:4" ht="20.100000000000001" customHeight="1">
      <c r="A16" s="268" t="s">
        <v>123</v>
      </c>
      <c r="B16" s="268"/>
      <c r="C16" s="268"/>
      <c r="D16" s="268"/>
    </row>
    <row r="17" spans="1:4" ht="20.100000000000001" customHeight="1">
      <c r="A17" s="269" t="s">
        <v>124</v>
      </c>
      <c r="B17" s="269"/>
      <c r="C17" s="267" t="s">
        <v>334</v>
      </c>
      <c r="D17" s="268"/>
    </row>
    <row r="18" spans="1:4" ht="20.100000000000001" customHeight="1">
      <c r="A18" s="269" t="s">
        <v>126</v>
      </c>
      <c r="B18" s="269"/>
      <c r="C18" s="267" t="s">
        <v>127</v>
      </c>
      <c r="D18" s="267"/>
    </row>
    <row r="19" spans="1:4" ht="20.100000000000001" customHeight="1">
      <c r="A19" s="270" t="s">
        <v>128</v>
      </c>
      <c r="B19" s="270"/>
      <c r="C19" s="271">
        <v>2</v>
      </c>
      <c r="D19" s="271"/>
    </row>
    <row r="20" spans="1:4" ht="27.75" customHeight="1">
      <c r="A20" s="2"/>
      <c r="B20" s="2"/>
      <c r="C20" s="2"/>
      <c r="D20" s="2"/>
    </row>
    <row r="21" spans="1:4">
      <c r="A21" s="262" t="s">
        <v>32</v>
      </c>
      <c r="B21" s="262"/>
      <c r="C21" s="262"/>
    </row>
    <row r="22" spans="1:4" ht="16.5" thickBot="1"/>
    <row r="23" spans="1:4" ht="16.5" thickBot="1">
      <c r="A23" s="4">
        <v>1</v>
      </c>
      <c r="B23" s="12" t="s">
        <v>33</v>
      </c>
      <c r="C23" s="12" t="s">
        <v>34</v>
      </c>
    </row>
    <row r="24" spans="1:4" ht="16.5" thickBot="1">
      <c r="A24" s="6" t="s">
        <v>0</v>
      </c>
      <c r="B24" s="7" t="s">
        <v>35</v>
      </c>
      <c r="C24" s="8">
        <f>Geral!B6</f>
        <v>1590</v>
      </c>
    </row>
    <row r="25" spans="1:4" ht="16.5" thickBot="1">
      <c r="A25" s="6" t="s">
        <v>1</v>
      </c>
      <c r="B25" s="7" t="s">
        <v>36</v>
      </c>
      <c r="C25" s="8"/>
    </row>
    <row r="26" spans="1:4" ht="16.5" thickBot="1">
      <c r="A26" s="6" t="s">
        <v>2</v>
      </c>
      <c r="B26" s="7" t="s">
        <v>37</v>
      </c>
      <c r="C26" s="8"/>
    </row>
    <row r="27" spans="1:4" ht="16.5" thickBot="1">
      <c r="A27" s="6" t="s">
        <v>3</v>
      </c>
      <c r="B27" s="7" t="s">
        <v>38</v>
      </c>
      <c r="C27" s="8"/>
    </row>
    <row r="28" spans="1:4" ht="16.5" thickBot="1">
      <c r="A28" s="6" t="s">
        <v>4</v>
      </c>
      <c r="B28" s="7" t="s">
        <v>39</v>
      </c>
      <c r="C28" s="9"/>
    </row>
    <row r="29" spans="1:4" ht="16.5" thickBot="1">
      <c r="A29" s="6" t="s">
        <v>5</v>
      </c>
      <c r="B29" s="10"/>
      <c r="C29" s="3"/>
    </row>
    <row r="30" spans="1:4" ht="16.5" thickBot="1">
      <c r="A30" s="6" t="s">
        <v>6</v>
      </c>
      <c r="B30" s="10" t="s">
        <v>40</v>
      </c>
      <c r="C30" s="11"/>
    </row>
    <row r="31" spans="1:4" ht="16.5" thickBot="1">
      <c r="A31" s="263" t="s">
        <v>7</v>
      </c>
      <c r="B31" s="264"/>
      <c r="C31" s="13">
        <f>SUM(C24:C30)</f>
        <v>1590</v>
      </c>
    </row>
    <row r="32" spans="1:4">
      <c r="A32" s="265"/>
      <c r="B32" s="265"/>
      <c r="C32" s="265"/>
    </row>
    <row r="33" spans="1:4" ht="18.75" customHeight="1">
      <c r="A33" s="266"/>
      <c r="B33" s="266"/>
      <c r="C33" s="266"/>
    </row>
    <row r="34" spans="1:4">
      <c r="A34" s="277" t="s">
        <v>41</v>
      </c>
      <c r="B34" s="277"/>
      <c r="C34" s="277"/>
    </row>
    <row r="35" spans="1:4">
      <c r="A35" s="14"/>
    </row>
    <row r="36" spans="1:4">
      <c r="A36" s="278" t="s">
        <v>42</v>
      </c>
      <c r="B36" s="278"/>
      <c r="C36" s="278"/>
    </row>
    <row r="37" spans="1:4" ht="16.5" thickBot="1"/>
    <row r="38" spans="1:4" ht="16.5" thickBot="1">
      <c r="A38" s="4" t="s">
        <v>43</v>
      </c>
      <c r="B38" s="12" t="s">
        <v>44</v>
      </c>
      <c r="C38" s="12" t="s">
        <v>45</v>
      </c>
      <c r="D38" s="12" t="s">
        <v>34</v>
      </c>
    </row>
    <row r="39" spans="1:4" ht="16.5" thickBot="1">
      <c r="A39" s="6" t="s">
        <v>0</v>
      </c>
      <c r="B39" s="10" t="s">
        <v>46</v>
      </c>
      <c r="C39" s="15">
        <f>1/12</f>
        <v>8.3333333333333329E-2</v>
      </c>
      <c r="D39" s="16">
        <f>C$31*C39</f>
        <v>132.5</v>
      </c>
    </row>
    <row r="40" spans="1:4" ht="16.5" thickBot="1">
      <c r="A40" s="6" t="s">
        <v>1</v>
      </c>
      <c r="B40" s="17" t="s">
        <v>47</v>
      </c>
      <c r="C40" s="18">
        <v>0.1111</v>
      </c>
      <c r="D40" s="19">
        <f>C$31*C40</f>
        <v>176.649</v>
      </c>
    </row>
    <row r="41" spans="1:4" ht="16.5" thickBot="1">
      <c r="A41" s="263" t="s">
        <v>7</v>
      </c>
      <c r="B41" s="264"/>
      <c r="C41" s="20">
        <f>SUM(C39:C40)</f>
        <v>0.19443333333333335</v>
      </c>
      <c r="D41" s="21">
        <f>C$31*C41</f>
        <v>309.149</v>
      </c>
    </row>
    <row r="44" spans="1:4" ht="32.25" customHeight="1">
      <c r="A44" s="279" t="s">
        <v>48</v>
      </c>
      <c r="B44" s="279"/>
      <c r="C44" s="279"/>
      <c r="D44" s="279"/>
    </row>
    <row r="45" spans="1:4" ht="16.5" thickBot="1"/>
    <row r="46" spans="1:4" ht="16.5" thickBot="1">
      <c r="A46" s="4" t="s">
        <v>49</v>
      </c>
      <c r="B46" s="12" t="s">
        <v>50</v>
      </c>
      <c r="C46" s="12" t="s">
        <v>45</v>
      </c>
      <c r="D46" s="12" t="s">
        <v>34</v>
      </c>
    </row>
    <row r="47" spans="1:4" ht="16.5" thickBot="1">
      <c r="A47" s="6" t="s">
        <v>0</v>
      </c>
      <c r="B47" s="7" t="s">
        <v>51</v>
      </c>
      <c r="C47" s="22">
        <v>0.2</v>
      </c>
      <c r="D47" s="19">
        <f t="shared" ref="D47:D55" si="0">(D$41+C$31)*C47</f>
        <v>379.82979999999998</v>
      </c>
    </row>
    <row r="48" spans="1:4" ht="16.5" thickBot="1">
      <c r="A48" s="6" t="s">
        <v>1</v>
      </c>
      <c r="B48" s="7" t="s">
        <v>52</v>
      </c>
      <c r="C48" s="22">
        <v>2.5000000000000001E-2</v>
      </c>
      <c r="D48" s="19">
        <f t="shared" si="0"/>
        <v>47.478724999999997</v>
      </c>
    </row>
    <row r="49" spans="1:4" ht="16.5" thickBot="1">
      <c r="A49" s="6" t="s">
        <v>2</v>
      </c>
      <c r="B49" s="7" t="s">
        <v>53</v>
      </c>
      <c r="C49" s="23">
        <v>0.01</v>
      </c>
      <c r="D49" s="19">
        <f t="shared" si="0"/>
        <v>18.991489999999999</v>
      </c>
    </row>
    <row r="50" spans="1:4" ht="16.5" thickBot="1">
      <c r="A50" s="6" t="s">
        <v>3</v>
      </c>
      <c r="B50" s="7" t="s">
        <v>54</v>
      </c>
      <c r="C50" s="22">
        <v>1.4999999999999999E-2</v>
      </c>
      <c r="D50" s="19">
        <f t="shared" si="0"/>
        <v>28.487234999999998</v>
      </c>
    </row>
    <row r="51" spans="1:4" ht="16.5" thickBot="1">
      <c r="A51" s="6" t="s">
        <v>4</v>
      </c>
      <c r="B51" s="7" t="s">
        <v>55</v>
      </c>
      <c r="C51" s="22">
        <v>0.01</v>
      </c>
      <c r="D51" s="19">
        <f t="shared" si="0"/>
        <v>18.991489999999999</v>
      </c>
    </row>
    <row r="52" spans="1:4" ht="16.5" thickBot="1">
      <c r="A52" s="6" t="s">
        <v>5</v>
      </c>
      <c r="B52" s="7" t="s">
        <v>56</v>
      </c>
      <c r="C52" s="22">
        <v>6.0000000000000001E-3</v>
      </c>
      <c r="D52" s="19">
        <f t="shared" si="0"/>
        <v>11.394893999999999</v>
      </c>
    </row>
    <row r="53" spans="1:4" ht="16.5" thickBot="1">
      <c r="A53" s="6" t="s">
        <v>6</v>
      </c>
      <c r="B53" s="7" t="s">
        <v>57</v>
      </c>
      <c r="C53" s="22">
        <v>2E-3</v>
      </c>
      <c r="D53" s="19">
        <f t="shared" si="0"/>
        <v>3.798298</v>
      </c>
    </row>
    <row r="54" spans="1:4" ht="16.5" thickBot="1">
      <c r="A54" s="6" t="s">
        <v>58</v>
      </c>
      <c r="B54" s="7" t="s">
        <v>59</v>
      </c>
      <c r="C54" s="22">
        <v>0.08</v>
      </c>
      <c r="D54" s="19">
        <f t="shared" si="0"/>
        <v>151.93191999999999</v>
      </c>
    </row>
    <row r="55" spans="1:4" ht="16.5" thickBot="1">
      <c r="A55" s="263" t="s">
        <v>60</v>
      </c>
      <c r="B55" s="264"/>
      <c r="C55" s="22">
        <f>SUM(C47:C54)</f>
        <v>0.34800000000000003</v>
      </c>
      <c r="D55" s="19">
        <f t="shared" si="0"/>
        <v>660.90385200000003</v>
      </c>
    </row>
    <row r="58" spans="1:4">
      <c r="A58" s="278" t="s">
        <v>61</v>
      </c>
      <c r="B58" s="278"/>
      <c r="C58" s="278"/>
    </row>
    <row r="59" spans="1:4" ht="16.5" thickBot="1"/>
    <row r="60" spans="1:4" ht="16.5" thickBot="1">
      <c r="A60" s="4" t="s">
        <v>62</v>
      </c>
      <c r="B60" s="12" t="s">
        <v>63</v>
      </c>
      <c r="C60" s="12" t="s">
        <v>34</v>
      </c>
    </row>
    <row r="61" spans="1:4" ht="16.5" thickBot="1">
      <c r="A61" s="6" t="s">
        <v>0</v>
      </c>
      <c r="B61" s="7" t="s">
        <v>64</v>
      </c>
      <c r="C61" s="8">
        <f>Geral!E18</f>
        <v>133.40000000000003</v>
      </c>
    </row>
    <row r="62" spans="1:4" ht="16.5" thickBot="1">
      <c r="A62" s="6" t="s">
        <v>1</v>
      </c>
      <c r="B62" s="7" t="s">
        <v>65</v>
      </c>
      <c r="C62" s="8">
        <f>Geral!E22</f>
        <v>476.74</v>
      </c>
    </row>
    <row r="63" spans="1:4" ht="16.5" thickBot="1">
      <c r="A63" s="6" t="s">
        <v>2</v>
      </c>
      <c r="B63" s="7" t="s">
        <v>66</v>
      </c>
      <c r="C63" s="8">
        <v>0</v>
      </c>
    </row>
    <row r="64" spans="1:4" ht="16.5" thickBot="1">
      <c r="A64" s="24" t="s">
        <v>3</v>
      </c>
      <c r="B64" s="25" t="s">
        <v>105</v>
      </c>
      <c r="C64" s="8">
        <f>Geral!E25</f>
        <v>148.94</v>
      </c>
    </row>
    <row r="65" spans="1:4" ht="21" customHeight="1" thickBot="1">
      <c r="A65" s="24" t="s">
        <v>4</v>
      </c>
      <c r="B65" s="26" t="s">
        <v>106</v>
      </c>
      <c r="C65" s="8">
        <v>0</v>
      </c>
    </row>
    <row r="66" spans="1:4" ht="16.5" thickBot="1">
      <c r="A66" s="280" t="s">
        <v>7</v>
      </c>
      <c r="B66" s="281"/>
      <c r="C66" s="8">
        <f>SUM(C61:C65)</f>
        <v>759.08000000000015</v>
      </c>
    </row>
    <row r="69" spans="1:4">
      <c r="A69" s="278" t="s">
        <v>67</v>
      </c>
      <c r="B69" s="278"/>
      <c r="C69" s="278"/>
    </row>
    <row r="70" spans="1:4" ht="16.5" thickBot="1"/>
    <row r="71" spans="1:4" ht="16.5" thickBot="1">
      <c r="A71" s="4">
        <v>2</v>
      </c>
      <c r="B71" s="12" t="s">
        <v>68</v>
      </c>
      <c r="C71" s="12" t="s">
        <v>34</v>
      </c>
    </row>
    <row r="72" spans="1:4" ht="16.5" thickBot="1">
      <c r="A72" s="6" t="s">
        <v>43</v>
      </c>
      <c r="B72" s="7" t="s">
        <v>44</v>
      </c>
      <c r="C72" s="8">
        <f>D41</f>
        <v>309.149</v>
      </c>
    </row>
    <row r="73" spans="1:4" ht="16.5" thickBot="1">
      <c r="A73" s="6" t="s">
        <v>49</v>
      </c>
      <c r="B73" s="7" t="s">
        <v>50</v>
      </c>
      <c r="C73" s="8">
        <f>D55</f>
        <v>660.90385200000003</v>
      </c>
    </row>
    <row r="74" spans="1:4" ht="16.5" thickBot="1">
      <c r="A74" s="6" t="s">
        <v>62</v>
      </c>
      <c r="B74" s="7" t="s">
        <v>63</v>
      </c>
      <c r="C74" s="8">
        <f>C66</f>
        <v>759.08000000000015</v>
      </c>
    </row>
    <row r="75" spans="1:4" ht="16.5" thickBot="1">
      <c r="A75" s="263" t="s">
        <v>7</v>
      </c>
      <c r="B75" s="264"/>
      <c r="C75" s="8">
        <f>SUM(C72:C74)</f>
        <v>1729.1328520000002</v>
      </c>
    </row>
    <row r="76" spans="1:4">
      <c r="A76" s="27"/>
    </row>
    <row r="78" spans="1:4">
      <c r="A78" s="277" t="s">
        <v>69</v>
      </c>
      <c r="B78" s="277"/>
      <c r="C78" s="277"/>
    </row>
    <row r="79" spans="1:4" ht="16.5" thickBot="1"/>
    <row r="80" spans="1:4" ht="16.5" thickBot="1">
      <c r="A80" s="4">
        <v>3</v>
      </c>
      <c r="B80" s="12" t="s">
        <v>70</v>
      </c>
      <c r="C80" s="12" t="s">
        <v>45</v>
      </c>
      <c r="D80" s="12" t="s">
        <v>34</v>
      </c>
    </row>
    <row r="81" spans="1:4" ht="16.5" thickBot="1">
      <c r="A81" s="6" t="s">
        <v>0</v>
      </c>
      <c r="B81" s="28" t="s">
        <v>71</v>
      </c>
      <c r="C81" s="29">
        <v>4.1999999999999997E-3</v>
      </c>
      <c r="D81" s="8">
        <f>(C$31)*C81</f>
        <v>6.6779999999999999</v>
      </c>
    </row>
    <row r="82" spans="1:4" ht="16.5" thickBot="1">
      <c r="A82" s="6" t="s">
        <v>1</v>
      </c>
      <c r="B82" s="30" t="s">
        <v>72</v>
      </c>
      <c r="C82" s="31">
        <f>C81*8%</f>
        <v>3.3599999999999998E-4</v>
      </c>
      <c r="D82" s="8">
        <f t="shared" ref="D82:D87" si="1">(C$31)*C82</f>
        <v>0.53423999999999994</v>
      </c>
    </row>
    <row r="83" spans="1:4" ht="16.5" thickBot="1">
      <c r="A83" s="6" t="s">
        <v>2</v>
      </c>
      <c r="B83" s="28" t="s">
        <v>73</v>
      </c>
      <c r="C83" s="32">
        <v>4.3499999999999997E-2</v>
      </c>
      <c r="D83" s="8">
        <f t="shared" si="1"/>
        <v>69.164999999999992</v>
      </c>
    </row>
    <row r="84" spans="1:4" ht="16.5" thickBot="1">
      <c r="A84" s="6" t="s">
        <v>3</v>
      </c>
      <c r="B84" s="28" t="s">
        <v>74</v>
      </c>
      <c r="C84" s="33">
        <v>1.9400000000000001E-2</v>
      </c>
      <c r="D84" s="8">
        <f t="shared" si="1"/>
        <v>30.846</v>
      </c>
    </row>
    <row r="85" spans="1:4" ht="16.5" thickBot="1">
      <c r="A85" s="6" t="s">
        <v>4</v>
      </c>
      <c r="B85" s="28" t="s">
        <v>75</v>
      </c>
      <c r="C85" s="32">
        <v>7.0000000000000001E-3</v>
      </c>
      <c r="D85" s="8">
        <f t="shared" si="1"/>
        <v>11.13</v>
      </c>
    </row>
    <row r="86" spans="1:4" ht="16.5" thickBot="1">
      <c r="A86" s="6" t="s">
        <v>5</v>
      </c>
      <c r="B86" s="28" t="s">
        <v>76</v>
      </c>
      <c r="C86" s="32">
        <v>8.0000000000000004E-4</v>
      </c>
      <c r="D86" s="8">
        <f t="shared" si="1"/>
        <v>1.272</v>
      </c>
    </row>
    <row r="87" spans="1:4" ht="16.5" thickBot="1">
      <c r="A87" s="263" t="s">
        <v>7</v>
      </c>
      <c r="B87" s="264"/>
      <c r="C87" s="32">
        <f>SUM(C81:C86)</f>
        <v>7.5235999999999997E-2</v>
      </c>
      <c r="D87" s="8">
        <f t="shared" si="1"/>
        <v>119.62523999999999</v>
      </c>
    </row>
    <row r="90" spans="1:4">
      <c r="A90" s="277" t="s">
        <v>77</v>
      </c>
      <c r="B90" s="277"/>
      <c r="C90" s="277"/>
    </row>
    <row r="93" spans="1:4">
      <c r="A93" s="278" t="s">
        <v>78</v>
      </c>
      <c r="B93" s="278"/>
      <c r="C93" s="278"/>
    </row>
    <row r="94" spans="1:4" ht="16.5" thickBot="1">
      <c r="A94" s="14"/>
    </row>
    <row r="95" spans="1:4" ht="16.5" thickBot="1">
      <c r="A95" s="4" t="s">
        <v>10</v>
      </c>
      <c r="B95" s="12" t="s">
        <v>79</v>
      </c>
      <c r="C95" s="12" t="s">
        <v>45</v>
      </c>
      <c r="D95" s="12" t="s">
        <v>34</v>
      </c>
    </row>
    <row r="96" spans="1:4" ht="16.5" thickBot="1">
      <c r="A96" s="6" t="s">
        <v>0</v>
      </c>
      <c r="B96" s="7" t="s">
        <v>80</v>
      </c>
      <c r="C96" s="32">
        <v>8.3299999999999999E-2</v>
      </c>
      <c r="D96" s="8">
        <f>(C$31)*C96</f>
        <v>132.447</v>
      </c>
    </row>
    <row r="97" spans="1:4" ht="16.5" thickBot="1">
      <c r="A97" s="6" t="s">
        <v>1</v>
      </c>
      <c r="B97" s="7" t="s">
        <v>79</v>
      </c>
      <c r="C97" s="32">
        <v>8.2000000000000007E-3</v>
      </c>
      <c r="D97" s="8">
        <f t="shared" ref="D97:D102" si="2">(C$31)*C97</f>
        <v>13.038</v>
      </c>
    </row>
    <row r="98" spans="1:4" ht="16.5" thickBot="1">
      <c r="A98" s="6" t="s">
        <v>2</v>
      </c>
      <c r="B98" s="7" t="s">
        <v>81</v>
      </c>
      <c r="C98" s="32">
        <v>2.0000000000000001E-4</v>
      </c>
      <c r="D98" s="8">
        <f t="shared" si="2"/>
        <v>0.318</v>
      </c>
    </row>
    <row r="99" spans="1:4" ht="16.5" thickBot="1">
      <c r="A99" s="6" t="s">
        <v>3</v>
      </c>
      <c r="B99" s="7" t="s">
        <v>8</v>
      </c>
      <c r="C99" s="32">
        <v>2.9999999999999997E-4</v>
      </c>
      <c r="D99" s="8">
        <f t="shared" si="2"/>
        <v>0.47699999999999998</v>
      </c>
    </row>
    <row r="100" spans="1:4" ht="16.5" thickBot="1">
      <c r="A100" s="6" t="s">
        <v>4</v>
      </c>
      <c r="B100" s="7" t="s">
        <v>82</v>
      </c>
      <c r="C100" s="32">
        <v>6.1000000000000004E-3</v>
      </c>
      <c r="D100" s="8">
        <f t="shared" si="2"/>
        <v>9.6989999999999998</v>
      </c>
    </row>
    <row r="101" spans="1:4" ht="16.5" thickBot="1">
      <c r="A101" s="6" t="s">
        <v>5</v>
      </c>
      <c r="B101" s="7" t="s">
        <v>9</v>
      </c>
      <c r="C101" s="32">
        <v>0</v>
      </c>
      <c r="D101" s="8">
        <f t="shared" si="2"/>
        <v>0</v>
      </c>
    </row>
    <row r="102" spans="1:4" ht="16.5" thickBot="1">
      <c r="A102" s="263" t="s">
        <v>60</v>
      </c>
      <c r="B102" s="264"/>
      <c r="C102" s="32">
        <v>9.8100000000000007E-2</v>
      </c>
      <c r="D102" s="8">
        <f t="shared" si="2"/>
        <v>155.97900000000001</v>
      </c>
    </row>
    <row r="105" spans="1:4">
      <c r="A105" s="278" t="s">
        <v>83</v>
      </c>
      <c r="B105" s="278"/>
      <c r="C105" s="278"/>
    </row>
    <row r="106" spans="1:4" ht="16.5" thickBot="1">
      <c r="A106" s="14"/>
    </row>
    <row r="107" spans="1:4" ht="16.5" thickBot="1">
      <c r="A107" s="4" t="s">
        <v>84</v>
      </c>
      <c r="B107" s="12" t="s">
        <v>85</v>
      </c>
      <c r="C107" s="12" t="s">
        <v>34</v>
      </c>
    </row>
    <row r="108" spans="1:4" ht="16.5" thickBot="1">
      <c r="A108" s="6" t="s">
        <v>0</v>
      </c>
      <c r="B108" s="7" t="s">
        <v>86</v>
      </c>
      <c r="C108" s="34"/>
    </row>
    <row r="109" spans="1:4" ht="16.5" thickBot="1">
      <c r="A109" s="263" t="s">
        <v>7</v>
      </c>
      <c r="B109" s="264"/>
      <c r="C109" s="34"/>
    </row>
    <row r="112" spans="1:4">
      <c r="A112" s="278" t="s">
        <v>87</v>
      </c>
      <c r="B112" s="278"/>
      <c r="C112" s="278"/>
    </row>
    <row r="113" spans="1:4" ht="16.5" thickBot="1">
      <c r="A113" s="14"/>
    </row>
    <row r="114" spans="1:4" ht="16.5" thickBot="1">
      <c r="A114" s="4">
        <v>4</v>
      </c>
      <c r="B114" s="12" t="s">
        <v>88</v>
      </c>
      <c r="C114" s="12" t="s">
        <v>34</v>
      </c>
    </row>
    <row r="115" spans="1:4" ht="16.5" thickBot="1">
      <c r="A115" s="6" t="s">
        <v>10</v>
      </c>
      <c r="B115" s="7" t="s">
        <v>79</v>
      </c>
      <c r="C115" s="8">
        <f>D102</f>
        <v>155.97900000000001</v>
      </c>
    </row>
    <row r="116" spans="1:4" ht="16.5" thickBot="1">
      <c r="A116" s="6" t="s">
        <v>84</v>
      </c>
      <c r="B116" s="7" t="s">
        <v>85</v>
      </c>
      <c r="C116" s="8">
        <f>C109</f>
        <v>0</v>
      </c>
    </row>
    <row r="117" spans="1:4" ht="16.5" thickBot="1">
      <c r="A117" s="263" t="s">
        <v>7</v>
      </c>
      <c r="B117" s="264"/>
      <c r="C117" s="13">
        <f>C115+C116</f>
        <v>155.97900000000001</v>
      </c>
    </row>
    <row r="120" spans="1:4">
      <c r="A120" s="277" t="s">
        <v>89</v>
      </c>
      <c r="B120" s="277"/>
      <c r="C120" s="277"/>
    </row>
    <row r="121" spans="1:4" ht="16.5" thickBot="1"/>
    <row r="122" spans="1:4" ht="16.5" thickBot="1">
      <c r="A122" s="4">
        <v>5</v>
      </c>
      <c r="B122" s="35" t="s">
        <v>90</v>
      </c>
      <c r="C122" s="12" t="s">
        <v>34</v>
      </c>
    </row>
    <row r="123" spans="1:4" ht="16.5" thickBot="1">
      <c r="A123" s="6" t="s">
        <v>0</v>
      </c>
      <c r="B123" s="7" t="s">
        <v>91</v>
      </c>
      <c r="C123" s="8">
        <f>Geral!B30</f>
        <v>64.805833333333339</v>
      </c>
      <c r="D123" s="1" t="s">
        <v>321</v>
      </c>
    </row>
    <row r="124" spans="1:4" ht="16.5" thickBot="1">
      <c r="A124" s="6" t="s">
        <v>1</v>
      </c>
      <c r="B124" s="7" t="s">
        <v>108</v>
      </c>
      <c r="C124" s="8"/>
    </row>
    <row r="125" spans="1:4" ht="16.5" thickBot="1">
      <c r="A125" s="6" t="s">
        <v>2</v>
      </c>
      <c r="B125" s="7" t="s">
        <v>325</v>
      </c>
      <c r="C125" s="8">
        <f>Geral!C35</f>
        <v>10.75525</v>
      </c>
      <c r="D125" s="1" t="s">
        <v>321</v>
      </c>
    </row>
    <row r="126" spans="1:4" ht="16.5" thickBot="1">
      <c r="A126" s="6" t="s">
        <v>3</v>
      </c>
      <c r="B126" s="7" t="s">
        <v>336</v>
      </c>
      <c r="C126" s="8">
        <f>Geral!B37</f>
        <v>14.895833333333334</v>
      </c>
      <c r="D126" s="1" t="s">
        <v>321</v>
      </c>
    </row>
    <row r="127" spans="1:4" ht="16.5" thickBot="1">
      <c r="A127" s="263" t="s">
        <v>60</v>
      </c>
      <c r="B127" s="264"/>
      <c r="C127" s="8">
        <f>SUM(C123:C126)</f>
        <v>90.456916666666672</v>
      </c>
    </row>
    <row r="128" spans="1:4">
      <c r="A128" s="1" t="s">
        <v>109</v>
      </c>
      <c r="B128" s="45">
        <v>3594.1651003917323</v>
      </c>
    </row>
    <row r="130" spans="1:5">
      <c r="A130" s="277" t="s">
        <v>92</v>
      </c>
      <c r="B130" s="277"/>
      <c r="C130" s="277"/>
    </row>
    <row r="131" spans="1:5" ht="16.5" thickBot="1"/>
    <row r="132" spans="1:5" ht="16.5" thickBot="1">
      <c r="A132" s="4">
        <v>6</v>
      </c>
      <c r="B132" s="35" t="s">
        <v>93</v>
      </c>
      <c r="C132" s="12" t="s">
        <v>45</v>
      </c>
      <c r="D132" s="12" t="s">
        <v>34</v>
      </c>
    </row>
    <row r="133" spans="1:5" ht="16.5" thickBot="1">
      <c r="A133" s="6" t="s">
        <v>0</v>
      </c>
      <c r="B133" s="36" t="s">
        <v>110</v>
      </c>
      <c r="C133" s="37">
        <v>0.03</v>
      </c>
      <c r="D133" s="38">
        <f>C133*C152</f>
        <v>110.55582025999999</v>
      </c>
      <c r="E133" s="1" t="s">
        <v>112</v>
      </c>
    </row>
    <row r="134" spans="1:5" ht="16.5" thickBot="1">
      <c r="A134" s="6" t="s">
        <v>1</v>
      </c>
      <c r="B134" s="36" t="s">
        <v>111</v>
      </c>
      <c r="C134" s="37">
        <v>6.7900000000000002E-2</v>
      </c>
      <c r="D134" s="38">
        <f>C134*(C152+D133)</f>
        <v>257.73141338412063</v>
      </c>
    </row>
    <row r="135" spans="1:5" ht="16.5" thickBot="1">
      <c r="A135" s="6" t="s">
        <v>2</v>
      </c>
      <c r="B135" s="7" t="s">
        <v>11</v>
      </c>
      <c r="C135" s="22"/>
      <c r="D135" s="8">
        <f>(C$31+C$75+D$87+C$117+C$127)*C135</f>
        <v>0</v>
      </c>
    </row>
    <row r="136" spans="1:5" ht="16.5" thickBot="1">
      <c r="A136" s="6"/>
      <c r="B136" s="36" t="s">
        <v>94</v>
      </c>
      <c r="C136" s="39">
        <f>C137+C138</f>
        <v>9.2499999999999999E-2</v>
      </c>
      <c r="D136" s="38">
        <f>C136*(C$152+D$133+D$134)</f>
        <v>374.94701491374781</v>
      </c>
    </row>
    <row r="137" spans="1:5" ht="16.5" thickBot="1">
      <c r="A137" s="6"/>
      <c r="B137" s="7" t="s">
        <v>95</v>
      </c>
      <c r="C137" s="23">
        <v>7.5999999999999998E-2</v>
      </c>
      <c r="D137" s="8">
        <f>C137*(C$152+D$133+D$134)</f>
        <v>308.0645744156198</v>
      </c>
    </row>
    <row r="138" spans="1:5" ht="16.5" thickBot="1">
      <c r="A138" s="6"/>
      <c r="B138" s="7" t="s">
        <v>96</v>
      </c>
      <c r="C138" s="23">
        <v>1.6500000000000001E-2</v>
      </c>
      <c r="D138" s="8">
        <f>C138*(C$152+D$133+D$134)</f>
        <v>66.882440498127991</v>
      </c>
    </row>
    <row r="139" spans="1:5" ht="16.5" thickBot="1">
      <c r="A139" s="6"/>
      <c r="B139" s="36" t="s">
        <v>97</v>
      </c>
      <c r="C139" s="39">
        <v>0</v>
      </c>
      <c r="D139" s="38">
        <f>C139*(C$152+D$133+D$134)</f>
        <v>0</v>
      </c>
    </row>
    <row r="140" spans="1:5" ht="16.5" thickBot="1">
      <c r="A140" s="6"/>
      <c r="B140" s="36" t="s">
        <v>98</v>
      </c>
      <c r="C140" s="23">
        <v>0.03</v>
      </c>
      <c r="D140" s="38">
        <f>C140*(C$152+D$133+D$134)</f>
        <v>121.6044372693236</v>
      </c>
    </row>
    <row r="141" spans="1:5" ht="16.5" thickBot="1">
      <c r="A141" s="282" t="s">
        <v>60</v>
      </c>
      <c r="B141" s="283"/>
      <c r="C141" s="39">
        <f>C133+C134+C136+C139+C140</f>
        <v>0.22040000000000001</v>
      </c>
      <c r="D141" s="38">
        <f>D133+D134+D136+D139+D140</f>
        <v>864.83868582719208</v>
      </c>
    </row>
    <row r="144" spans="1:5">
      <c r="A144" s="277" t="s">
        <v>99</v>
      </c>
      <c r="B144" s="277"/>
      <c r="C144" s="277"/>
    </row>
    <row r="145" spans="1:3" ht="16.5" thickBot="1"/>
    <row r="146" spans="1:3" ht="16.5" thickBot="1">
      <c r="A146" s="4"/>
      <c r="B146" s="12" t="s">
        <v>100</v>
      </c>
      <c r="C146" s="12" t="s">
        <v>34</v>
      </c>
    </row>
    <row r="147" spans="1:3" ht="16.5" thickBot="1">
      <c r="A147" s="40" t="s">
        <v>0</v>
      </c>
      <c r="B147" s="7" t="s">
        <v>32</v>
      </c>
      <c r="C147" s="41">
        <f>C31</f>
        <v>1590</v>
      </c>
    </row>
    <row r="148" spans="1:3" ht="16.5" thickBot="1">
      <c r="A148" s="40" t="s">
        <v>1</v>
      </c>
      <c r="B148" s="7" t="s">
        <v>41</v>
      </c>
      <c r="C148" s="41">
        <f>C75</f>
        <v>1729.1328520000002</v>
      </c>
    </row>
    <row r="149" spans="1:3" ht="16.5" thickBot="1">
      <c r="A149" s="40" t="s">
        <v>2</v>
      </c>
      <c r="B149" s="7" t="s">
        <v>69</v>
      </c>
      <c r="C149" s="41">
        <f>D87</f>
        <v>119.62523999999999</v>
      </c>
    </row>
    <row r="150" spans="1:3" ht="16.5" thickBot="1">
      <c r="A150" s="40" t="s">
        <v>3</v>
      </c>
      <c r="B150" s="7" t="s">
        <v>77</v>
      </c>
      <c r="C150" s="41">
        <f>D102</f>
        <v>155.97900000000001</v>
      </c>
    </row>
    <row r="151" spans="1:3" ht="16.5" thickBot="1">
      <c r="A151" s="40" t="s">
        <v>4</v>
      </c>
      <c r="B151" s="7" t="s">
        <v>89</v>
      </c>
      <c r="C151" s="41">
        <f>C127</f>
        <v>90.456916666666672</v>
      </c>
    </row>
    <row r="152" spans="1:3" ht="16.5" customHeight="1" thickBot="1">
      <c r="A152" s="263" t="s">
        <v>101</v>
      </c>
      <c r="B152" s="264"/>
      <c r="C152" s="41">
        <f>SUM(C147:C151)</f>
        <v>3685.1940086666664</v>
      </c>
    </row>
    <row r="153" spans="1:3" ht="16.5" thickBot="1">
      <c r="A153" s="40" t="s">
        <v>5</v>
      </c>
      <c r="B153" s="7" t="s">
        <v>102</v>
      </c>
      <c r="C153" s="41">
        <f>D141</f>
        <v>864.83868582719208</v>
      </c>
    </row>
    <row r="154" spans="1:3" ht="16.5" customHeight="1" thickBot="1">
      <c r="A154" s="263" t="s">
        <v>103</v>
      </c>
      <c r="B154" s="264"/>
      <c r="C154" s="42">
        <f>C152+C153</f>
        <v>4550.0326944938588</v>
      </c>
    </row>
    <row r="156" spans="1:3">
      <c r="B156" s="43" t="s">
        <v>339</v>
      </c>
      <c r="C156" s="44">
        <f>C154*12</f>
        <v>54600.392333926306</v>
      </c>
    </row>
  </sheetData>
  <mergeCells count="53">
    <mergeCell ref="A6:B6"/>
    <mergeCell ref="C6:D6"/>
    <mergeCell ref="A1:D1"/>
    <mergeCell ref="A2:D2"/>
    <mergeCell ref="A3:D3"/>
    <mergeCell ref="A5:B5"/>
    <mergeCell ref="C5:D5"/>
    <mergeCell ref="A16:D16"/>
    <mergeCell ref="A7:B7"/>
    <mergeCell ref="C7:D7"/>
    <mergeCell ref="A8:B8"/>
    <mergeCell ref="C8:D8"/>
    <mergeCell ref="C9:D9"/>
    <mergeCell ref="C10:D10"/>
    <mergeCell ref="C11:D11"/>
    <mergeCell ref="C12:D12"/>
    <mergeCell ref="C13:D13"/>
    <mergeCell ref="C14:D14"/>
    <mergeCell ref="C15:D15"/>
    <mergeCell ref="A41:B41"/>
    <mergeCell ref="A17:B17"/>
    <mergeCell ref="C17:D17"/>
    <mergeCell ref="A18:B18"/>
    <mergeCell ref="C18:D18"/>
    <mergeCell ref="A19:B19"/>
    <mergeCell ref="C19:D19"/>
    <mergeCell ref="A21:C21"/>
    <mergeCell ref="A31:B31"/>
    <mergeCell ref="A32:C33"/>
    <mergeCell ref="A34:C34"/>
    <mergeCell ref="A36:C36"/>
    <mergeCell ref="A105:C105"/>
    <mergeCell ref="A44:D44"/>
    <mergeCell ref="A55:B55"/>
    <mergeCell ref="A58:C58"/>
    <mergeCell ref="A66:B66"/>
    <mergeCell ref="A69:C69"/>
    <mergeCell ref="A75:B75"/>
    <mergeCell ref="A78:C78"/>
    <mergeCell ref="A87:B87"/>
    <mergeCell ref="A90:C90"/>
    <mergeCell ref="A93:C93"/>
    <mergeCell ref="A102:B102"/>
    <mergeCell ref="A141:B141"/>
    <mergeCell ref="A144:C144"/>
    <mergeCell ref="A152:B152"/>
    <mergeCell ref="A154:B154"/>
    <mergeCell ref="A109:B109"/>
    <mergeCell ref="A112:C112"/>
    <mergeCell ref="A117:B117"/>
    <mergeCell ref="A120:C120"/>
    <mergeCell ref="A127:B127"/>
    <mergeCell ref="A130:C130"/>
  </mergeCells>
  <pageMargins left="0.51181102362204722" right="0.51181102362204722" top="0.78740157480314965" bottom="0.78740157480314965"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
  <sheetViews>
    <sheetView showGridLines="0" zoomScaleNormal="100" workbookViewId="0">
      <selection activeCell="C12" sqref="C12:D12"/>
    </sheetView>
  </sheetViews>
  <sheetFormatPr defaultRowHeight="15.75"/>
  <cols>
    <col min="1" max="1" width="14.25" style="1" customWidth="1"/>
    <col min="2" max="2" width="64.125" style="1" customWidth="1"/>
    <col min="3" max="3" width="15.75" style="1" customWidth="1"/>
    <col min="4" max="4" width="12.5" style="1" customWidth="1"/>
    <col min="5" max="5" width="11.125" style="1" customWidth="1"/>
    <col min="6" max="6" width="10.5" style="1" customWidth="1"/>
    <col min="7" max="7" width="13.25" style="1" customWidth="1"/>
    <col min="8" max="16384" width="9" style="1"/>
  </cols>
  <sheetData>
    <row r="1" spans="1:4" ht="23.25">
      <c r="A1" s="275" t="s">
        <v>29</v>
      </c>
      <c r="B1" s="275"/>
      <c r="C1" s="275"/>
      <c r="D1" s="275"/>
    </row>
    <row r="2" spans="1:4" ht="23.25">
      <c r="A2" s="275" t="s">
        <v>30</v>
      </c>
      <c r="B2" s="275"/>
      <c r="C2" s="275"/>
      <c r="D2" s="275"/>
    </row>
    <row r="3" spans="1:4" ht="20.100000000000001" customHeight="1">
      <c r="A3" s="276" t="s">
        <v>31</v>
      </c>
      <c r="B3" s="276"/>
      <c r="C3" s="276"/>
      <c r="D3" s="276"/>
    </row>
    <row r="4" spans="1:4" ht="20.100000000000001" customHeight="1">
      <c r="A4" s="2"/>
      <c r="B4" s="2"/>
      <c r="C4" s="2"/>
      <c r="D4" s="2"/>
    </row>
    <row r="5" spans="1:4" ht="20.100000000000001" customHeight="1">
      <c r="A5" s="270" t="s">
        <v>113</v>
      </c>
      <c r="B5" s="270"/>
      <c r="C5" s="272" t="s">
        <v>362</v>
      </c>
      <c r="D5" s="272"/>
    </row>
    <row r="6" spans="1:4" ht="20.100000000000001" customHeight="1">
      <c r="A6" s="270" t="s">
        <v>114</v>
      </c>
      <c r="B6" s="270"/>
      <c r="C6" s="272" t="s">
        <v>115</v>
      </c>
      <c r="D6" s="272"/>
    </row>
    <row r="7" spans="1:4" ht="20.100000000000001" customHeight="1">
      <c r="A7" s="269" t="s">
        <v>116</v>
      </c>
      <c r="B7" s="269"/>
      <c r="C7" s="273"/>
      <c r="D7" s="273"/>
    </row>
    <row r="8" spans="1:4" ht="20.100000000000001" customHeight="1">
      <c r="A8" s="269" t="s">
        <v>117</v>
      </c>
      <c r="B8" s="269"/>
      <c r="C8" s="274"/>
      <c r="D8" s="274"/>
    </row>
    <row r="9" spans="1:4" ht="20.100000000000001" customHeight="1">
      <c r="A9" s="161" t="s">
        <v>0</v>
      </c>
      <c r="B9" s="46" t="s">
        <v>118</v>
      </c>
      <c r="C9" s="260"/>
      <c r="D9" s="261"/>
    </row>
    <row r="10" spans="1:4" ht="20.100000000000001" customHeight="1">
      <c r="A10" s="161" t="s">
        <v>1</v>
      </c>
      <c r="B10" s="46" t="s">
        <v>119</v>
      </c>
      <c r="C10" s="267" t="s">
        <v>120</v>
      </c>
      <c r="D10" s="267"/>
    </row>
    <row r="11" spans="1:4" ht="20.100000000000001" customHeight="1">
      <c r="A11" s="161" t="s">
        <v>328</v>
      </c>
      <c r="B11" s="46" t="s">
        <v>121</v>
      </c>
      <c r="C11" s="261" t="s">
        <v>363</v>
      </c>
      <c r="D11" s="261"/>
    </row>
    <row r="12" spans="1:4" ht="20.100000000000001" customHeight="1">
      <c r="A12" s="161" t="s">
        <v>3</v>
      </c>
      <c r="B12" s="46" t="s">
        <v>330</v>
      </c>
      <c r="C12" s="261" t="s">
        <v>331</v>
      </c>
      <c r="D12" s="261"/>
    </row>
    <row r="13" spans="1:4" ht="20.100000000000001" customHeight="1">
      <c r="A13" s="161" t="s">
        <v>4</v>
      </c>
      <c r="B13" s="46" t="s">
        <v>327</v>
      </c>
      <c r="C13" s="285" t="s">
        <v>351</v>
      </c>
      <c r="D13" s="285"/>
    </row>
    <row r="14" spans="1:4" ht="20.100000000000001" customHeight="1">
      <c r="A14" s="161" t="s">
        <v>5</v>
      </c>
      <c r="B14" s="46" t="s">
        <v>329</v>
      </c>
      <c r="C14" s="285" t="s">
        <v>353</v>
      </c>
      <c r="D14" s="285"/>
    </row>
    <row r="15" spans="1:4" ht="20.100000000000001" customHeight="1">
      <c r="A15" s="161" t="s">
        <v>6</v>
      </c>
      <c r="B15" s="46" t="s">
        <v>122</v>
      </c>
      <c r="C15" s="267">
        <v>12</v>
      </c>
      <c r="D15" s="267"/>
    </row>
    <row r="16" spans="1:4" ht="20.100000000000001" customHeight="1">
      <c r="A16" s="268" t="s">
        <v>123</v>
      </c>
      <c r="B16" s="268"/>
      <c r="C16" s="268"/>
      <c r="D16" s="268"/>
    </row>
    <row r="17" spans="1:4" ht="20.100000000000001" customHeight="1">
      <c r="A17" s="269" t="s">
        <v>124</v>
      </c>
      <c r="B17" s="269"/>
      <c r="C17" s="267" t="s">
        <v>352</v>
      </c>
      <c r="D17" s="268"/>
    </row>
    <row r="18" spans="1:4" ht="20.100000000000001" customHeight="1">
      <c r="A18" s="269" t="s">
        <v>126</v>
      </c>
      <c r="B18" s="269"/>
      <c r="C18" s="267" t="s">
        <v>127</v>
      </c>
      <c r="D18" s="267"/>
    </row>
    <row r="19" spans="1:4" ht="20.100000000000001" customHeight="1">
      <c r="A19" s="270" t="s">
        <v>128</v>
      </c>
      <c r="B19" s="270"/>
      <c r="C19" s="271">
        <v>1</v>
      </c>
      <c r="D19" s="271"/>
    </row>
    <row r="20" spans="1:4" ht="27.75" customHeight="1">
      <c r="A20" s="2"/>
      <c r="B20" s="2"/>
      <c r="C20" s="2"/>
      <c r="D20" s="2"/>
    </row>
    <row r="21" spans="1:4">
      <c r="A21" s="262" t="s">
        <v>32</v>
      </c>
      <c r="B21" s="262"/>
      <c r="C21" s="262"/>
    </row>
    <row r="22" spans="1:4" ht="16.5" thickBot="1"/>
    <row r="23" spans="1:4" ht="16.5" thickBot="1">
      <c r="A23" s="4">
        <v>1</v>
      </c>
      <c r="B23" s="12" t="s">
        <v>33</v>
      </c>
      <c r="C23" s="12" t="s">
        <v>34</v>
      </c>
    </row>
    <row r="24" spans="1:4" ht="16.5" thickBot="1">
      <c r="A24" s="6" t="s">
        <v>0</v>
      </c>
      <c r="B24" s="7" t="s">
        <v>35</v>
      </c>
      <c r="C24" s="8">
        <f>Geral!B5</f>
        <v>1590</v>
      </c>
    </row>
    <row r="25" spans="1:4" ht="16.5" thickBot="1">
      <c r="A25" s="6" t="s">
        <v>1</v>
      </c>
      <c r="B25" s="7" t="s">
        <v>36</v>
      </c>
      <c r="C25" s="8"/>
    </row>
    <row r="26" spans="1:4" ht="16.5" thickBot="1">
      <c r="A26" s="6" t="s">
        <v>2</v>
      </c>
      <c r="B26" s="7" t="s">
        <v>37</v>
      </c>
      <c r="C26" s="8"/>
    </row>
    <row r="27" spans="1:4" ht="16.5" thickBot="1">
      <c r="A27" s="6" t="s">
        <v>3</v>
      </c>
      <c r="B27" s="7" t="s">
        <v>38</v>
      </c>
      <c r="C27" s="8"/>
    </row>
    <row r="28" spans="1:4" ht="16.5" thickBot="1">
      <c r="A28" s="6" t="s">
        <v>4</v>
      </c>
      <c r="B28" s="7" t="s">
        <v>39</v>
      </c>
      <c r="C28" s="9"/>
    </row>
    <row r="29" spans="1:4" ht="16.5" thickBot="1">
      <c r="A29" s="6" t="s">
        <v>5</v>
      </c>
      <c r="B29" s="10"/>
      <c r="C29" s="3"/>
    </row>
    <row r="30" spans="1:4" ht="16.5" thickBot="1">
      <c r="A30" s="6" t="s">
        <v>6</v>
      </c>
      <c r="B30" s="10" t="s">
        <v>40</v>
      </c>
      <c r="C30" s="11"/>
    </row>
    <row r="31" spans="1:4" ht="16.5" thickBot="1">
      <c r="A31" s="263" t="s">
        <v>7</v>
      </c>
      <c r="B31" s="264"/>
      <c r="C31" s="13">
        <f>SUM(C24:C30)</f>
        <v>1590</v>
      </c>
    </row>
    <row r="32" spans="1:4">
      <c r="A32" s="265"/>
      <c r="B32" s="265"/>
      <c r="C32" s="265"/>
    </row>
    <row r="33" spans="1:4" ht="18.75" customHeight="1">
      <c r="A33" s="266"/>
      <c r="B33" s="266"/>
      <c r="C33" s="266"/>
    </row>
    <row r="34" spans="1:4">
      <c r="A34" s="277" t="s">
        <v>41</v>
      </c>
      <c r="B34" s="277"/>
      <c r="C34" s="277"/>
    </row>
    <row r="35" spans="1:4">
      <c r="A35" s="14"/>
    </row>
    <row r="36" spans="1:4">
      <c r="A36" s="278" t="s">
        <v>42</v>
      </c>
      <c r="B36" s="278"/>
      <c r="C36" s="278"/>
    </row>
    <row r="37" spans="1:4" ht="16.5" thickBot="1"/>
    <row r="38" spans="1:4" ht="16.5" thickBot="1">
      <c r="A38" s="4" t="s">
        <v>43</v>
      </c>
      <c r="B38" s="12" t="s">
        <v>44</v>
      </c>
      <c r="C38" s="12" t="s">
        <v>45</v>
      </c>
      <c r="D38" s="12" t="s">
        <v>34</v>
      </c>
    </row>
    <row r="39" spans="1:4" ht="16.5" thickBot="1">
      <c r="A39" s="6" t="s">
        <v>0</v>
      </c>
      <c r="B39" s="10" t="s">
        <v>46</v>
      </c>
      <c r="C39" s="15">
        <f>1/12</f>
        <v>8.3333333333333329E-2</v>
      </c>
      <c r="D39" s="16">
        <f>C$31*C39</f>
        <v>132.5</v>
      </c>
    </row>
    <row r="40" spans="1:4" ht="16.5" thickBot="1">
      <c r="A40" s="6" t="s">
        <v>1</v>
      </c>
      <c r="B40" s="17" t="s">
        <v>47</v>
      </c>
      <c r="C40" s="18">
        <v>0.1111</v>
      </c>
      <c r="D40" s="19">
        <f>C$31*C40</f>
        <v>176.649</v>
      </c>
    </row>
    <row r="41" spans="1:4" ht="16.5" thickBot="1">
      <c r="A41" s="263" t="s">
        <v>7</v>
      </c>
      <c r="B41" s="264"/>
      <c r="C41" s="20">
        <f>SUM(C39:C40)</f>
        <v>0.19443333333333335</v>
      </c>
      <c r="D41" s="21">
        <f>C$31*C41</f>
        <v>309.149</v>
      </c>
    </row>
    <row r="44" spans="1:4" ht="32.25" customHeight="1">
      <c r="A44" s="279" t="s">
        <v>48</v>
      </c>
      <c r="B44" s="279"/>
      <c r="C44" s="279"/>
      <c r="D44" s="279"/>
    </row>
    <row r="45" spans="1:4" ht="16.5" thickBot="1"/>
    <row r="46" spans="1:4" ht="16.5" thickBot="1">
      <c r="A46" s="4" t="s">
        <v>49</v>
      </c>
      <c r="B46" s="12" t="s">
        <v>50</v>
      </c>
      <c r="C46" s="12" t="s">
        <v>45</v>
      </c>
      <c r="D46" s="12" t="s">
        <v>34</v>
      </c>
    </row>
    <row r="47" spans="1:4" ht="16.5" thickBot="1">
      <c r="A47" s="6" t="s">
        <v>0</v>
      </c>
      <c r="B47" s="7" t="s">
        <v>51</v>
      </c>
      <c r="C47" s="22">
        <v>0.2</v>
      </c>
      <c r="D47" s="19">
        <f t="shared" ref="D47:D55" si="0">(D$41+C$31)*C47</f>
        <v>379.82979999999998</v>
      </c>
    </row>
    <row r="48" spans="1:4" ht="16.5" thickBot="1">
      <c r="A48" s="6" t="s">
        <v>1</v>
      </c>
      <c r="B48" s="7" t="s">
        <v>52</v>
      </c>
      <c r="C48" s="22">
        <v>2.5000000000000001E-2</v>
      </c>
      <c r="D48" s="19">
        <f t="shared" si="0"/>
        <v>47.478724999999997</v>
      </c>
    </row>
    <row r="49" spans="1:4" ht="16.5" thickBot="1">
      <c r="A49" s="6" t="s">
        <v>2</v>
      </c>
      <c r="B49" s="7" t="s">
        <v>53</v>
      </c>
      <c r="C49" s="23">
        <v>0.01</v>
      </c>
      <c r="D49" s="19">
        <f t="shared" si="0"/>
        <v>18.991489999999999</v>
      </c>
    </row>
    <row r="50" spans="1:4" ht="16.5" thickBot="1">
      <c r="A50" s="6" t="s">
        <v>3</v>
      </c>
      <c r="B50" s="7" t="s">
        <v>54</v>
      </c>
      <c r="C50" s="22">
        <v>1.4999999999999999E-2</v>
      </c>
      <c r="D50" s="19">
        <f t="shared" si="0"/>
        <v>28.487234999999998</v>
      </c>
    </row>
    <row r="51" spans="1:4" ht="16.5" thickBot="1">
      <c r="A51" s="6" t="s">
        <v>4</v>
      </c>
      <c r="B51" s="7" t="s">
        <v>55</v>
      </c>
      <c r="C51" s="22">
        <v>0.01</v>
      </c>
      <c r="D51" s="19">
        <f t="shared" si="0"/>
        <v>18.991489999999999</v>
      </c>
    </row>
    <row r="52" spans="1:4" ht="16.5" thickBot="1">
      <c r="A52" s="6" t="s">
        <v>5</v>
      </c>
      <c r="B52" s="7" t="s">
        <v>56</v>
      </c>
      <c r="C52" s="22">
        <v>6.0000000000000001E-3</v>
      </c>
      <c r="D52" s="19">
        <f t="shared" si="0"/>
        <v>11.394893999999999</v>
      </c>
    </row>
    <row r="53" spans="1:4" ht="16.5" thickBot="1">
      <c r="A53" s="6" t="s">
        <v>6</v>
      </c>
      <c r="B53" s="7" t="s">
        <v>57</v>
      </c>
      <c r="C53" s="22">
        <v>2E-3</v>
      </c>
      <c r="D53" s="19">
        <f t="shared" si="0"/>
        <v>3.798298</v>
      </c>
    </row>
    <row r="54" spans="1:4" ht="16.5" thickBot="1">
      <c r="A54" s="6" t="s">
        <v>58</v>
      </c>
      <c r="B54" s="7" t="s">
        <v>59</v>
      </c>
      <c r="C54" s="22">
        <v>0.08</v>
      </c>
      <c r="D54" s="19">
        <f t="shared" si="0"/>
        <v>151.93191999999999</v>
      </c>
    </row>
    <row r="55" spans="1:4" ht="16.5" thickBot="1">
      <c r="A55" s="263" t="s">
        <v>60</v>
      </c>
      <c r="B55" s="264"/>
      <c r="C55" s="22">
        <f>SUM(C47:C54)</f>
        <v>0.34800000000000003</v>
      </c>
      <c r="D55" s="19">
        <f t="shared" si="0"/>
        <v>660.90385200000003</v>
      </c>
    </row>
    <row r="58" spans="1:4">
      <c r="A58" s="278" t="s">
        <v>61</v>
      </c>
      <c r="B58" s="278"/>
      <c r="C58" s="278"/>
    </row>
    <row r="59" spans="1:4" ht="16.5" thickBot="1"/>
    <row r="60" spans="1:4" ht="16.5" thickBot="1">
      <c r="A60" s="4" t="s">
        <v>62</v>
      </c>
      <c r="B60" s="12" t="s">
        <v>63</v>
      </c>
      <c r="C60" s="12" t="s">
        <v>34</v>
      </c>
    </row>
    <row r="61" spans="1:4" ht="16.5" thickBot="1">
      <c r="A61" s="6" t="s">
        <v>0</v>
      </c>
      <c r="B61" s="7" t="s">
        <v>64</v>
      </c>
      <c r="C61" s="8">
        <f>Geral!E18</f>
        <v>133.40000000000003</v>
      </c>
    </row>
    <row r="62" spans="1:4" ht="16.5" thickBot="1">
      <c r="A62" s="6" t="s">
        <v>1</v>
      </c>
      <c r="B62" s="7" t="s">
        <v>65</v>
      </c>
      <c r="C62" s="8">
        <f>Geral!E22</f>
        <v>476.74</v>
      </c>
    </row>
    <row r="63" spans="1:4" ht="16.5" thickBot="1">
      <c r="A63" s="6" t="s">
        <v>2</v>
      </c>
      <c r="B63" s="7" t="s">
        <v>66</v>
      </c>
      <c r="C63" s="8">
        <v>0</v>
      </c>
    </row>
    <row r="64" spans="1:4" ht="16.5" thickBot="1">
      <c r="A64" s="24" t="s">
        <v>3</v>
      </c>
      <c r="B64" s="25" t="s">
        <v>105</v>
      </c>
      <c r="C64" s="8">
        <f>Geral!E25</f>
        <v>148.94</v>
      </c>
    </row>
    <row r="65" spans="1:4" ht="21" customHeight="1" thickBot="1">
      <c r="A65" s="24" t="s">
        <v>4</v>
      </c>
      <c r="B65" s="26" t="s">
        <v>106</v>
      </c>
      <c r="C65" s="8">
        <v>0</v>
      </c>
    </row>
    <row r="66" spans="1:4" ht="16.5" thickBot="1">
      <c r="A66" s="280" t="s">
        <v>7</v>
      </c>
      <c r="B66" s="281"/>
      <c r="C66" s="8">
        <f>SUM(C61:C65)</f>
        <v>759.08000000000015</v>
      </c>
    </row>
    <row r="69" spans="1:4">
      <c r="A69" s="278" t="s">
        <v>67</v>
      </c>
      <c r="B69" s="278"/>
      <c r="C69" s="278"/>
    </row>
    <row r="70" spans="1:4" ht="16.5" thickBot="1"/>
    <row r="71" spans="1:4" ht="16.5" thickBot="1">
      <c r="A71" s="4">
        <v>2</v>
      </c>
      <c r="B71" s="12" t="s">
        <v>68</v>
      </c>
      <c r="C71" s="12" t="s">
        <v>34</v>
      </c>
    </row>
    <row r="72" spans="1:4" ht="16.5" thickBot="1">
      <c r="A72" s="6" t="s">
        <v>43</v>
      </c>
      <c r="B72" s="7" t="s">
        <v>44</v>
      </c>
      <c r="C72" s="8">
        <f>D41</f>
        <v>309.149</v>
      </c>
    </row>
    <row r="73" spans="1:4" ht="16.5" thickBot="1">
      <c r="A73" s="6" t="s">
        <v>49</v>
      </c>
      <c r="B73" s="7" t="s">
        <v>50</v>
      </c>
      <c r="C73" s="8">
        <f>D55</f>
        <v>660.90385200000003</v>
      </c>
    </row>
    <row r="74" spans="1:4" ht="16.5" thickBot="1">
      <c r="A74" s="6" t="s">
        <v>62</v>
      </c>
      <c r="B74" s="7" t="s">
        <v>63</v>
      </c>
      <c r="C74" s="8">
        <f>C66</f>
        <v>759.08000000000015</v>
      </c>
    </row>
    <row r="75" spans="1:4" ht="16.5" thickBot="1">
      <c r="A75" s="263" t="s">
        <v>7</v>
      </c>
      <c r="B75" s="264"/>
      <c r="C75" s="8">
        <f>SUM(C72:C74)</f>
        <v>1729.1328520000002</v>
      </c>
    </row>
    <row r="76" spans="1:4">
      <c r="A76" s="27"/>
    </row>
    <row r="78" spans="1:4">
      <c r="A78" s="277" t="s">
        <v>69</v>
      </c>
      <c r="B78" s="277"/>
      <c r="C78" s="277"/>
    </row>
    <row r="79" spans="1:4" ht="16.5" thickBot="1"/>
    <row r="80" spans="1:4" ht="16.5" thickBot="1">
      <c r="A80" s="4">
        <v>3</v>
      </c>
      <c r="B80" s="12" t="s">
        <v>70</v>
      </c>
      <c r="C80" s="12" t="s">
        <v>45</v>
      </c>
      <c r="D80" s="12" t="s">
        <v>34</v>
      </c>
    </row>
    <row r="81" spans="1:4" ht="16.5" thickBot="1">
      <c r="A81" s="6" t="s">
        <v>0</v>
      </c>
      <c r="B81" s="28" t="s">
        <v>71</v>
      </c>
      <c r="C81" s="29">
        <v>4.1999999999999997E-3</v>
      </c>
      <c r="D81" s="8">
        <f>(C$31)*C81</f>
        <v>6.6779999999999999</v>
      </c>
    </row>
    <row r="82" spans="1:4" ht="16.5" thickBot="1">
      <c r="A82" s="6" t="s">
        <v>1</v>
      </c>
      <c r="B82" s="30" t="s">
        <v>72</v>
      </c>
      <c r="C82" s="31">
        <f>C81*8%</f>
        <v>3.3599999999999998E-4</v>
      </c>
      <c r="D82" s="8">
        <f t="shared" ref="D82:D87" si="1">(C$31)*C82</f>
        <v>0.53423999999999994</v>
      </c>
    </row>
    <row r="83" spans="1:4" ht="16.5" thickBot="1">
      <c r="A83" s="6" t="s">
        <v>2</v>
      </c>
      <c r="B83" s="28" t="s">
        <v>73</v>
      </c>
      <c r="C83" s="32">
        <v>4.3499999999999997E-2</v>
      </c>
      <c r="D83" s="8">
        <f t="shared" si="1"/>
        <v>69.164999999999992</v>
      </c>
    </row>
    <row r="84" spans="1:4" ht="16.5" thickBot="1">
      <c r="A84" s="6" t="s">
        <v>3</v>
      </c>
      <c r="B84" s="28" t="s">
        <v>74</v>
      </c>
      <c r="C84" s="33">
        <v>1.9400000000000001E-2</v>
      </c>
      <c r="D84" s="8">
        <f t="shared" si="1"/>
        <v>30.846</v>
      </c>
    </row>
    <row r="85" spans="1:4" ht="16.5" thickBot="1">
      <c r="A85" s="6" t="s">
        <v>4</v>
      </c>
      <c r="B85" s="28" t="s">
        <v>75</v>
      </c>
      <c r="C85" s="32">
        <v>7.0000000000000001E-3</v>
      </c>
      <c r="D85" s="8">
        <f t="shared" si="1"/>
        <v>11.13</v>
      </c>
    </row>
    <row r="86" spans="1:4" ht="16.5" thickBot="1">
      <c r="A86" s="6" t="s">
        <v>5</v>
      </c>
      <c r="B86" s="28" t="s">
        <v>76</v>
      </c>
      <c r="C86" s="32">
        <v>8.0000000000000004E-4</v>
      </c>
      <c r="D86" s="8">
        <f t="shared" si="1"/>
        <v>1.272</v>
      </c>
    </row>
    <row r="87" spans="1:4" ht="16.5" thickBot="1">
      <c r="A87" s="263" t="s">
        <v>7</v>
      </c>
      <c r="B87" s="264"/>
      <c r="C87" s="32">
        <f>SUM(C81:C86)</f>
        <v>7.5235999999999997E-2</v>
      </c>
      <c r="D87" s="8">
        <f t="shared" si="1"/>
        <v>119.62523999999999</v>
      </c>
    </row>
    <row r="90" spans="1:4">
      <c r="A90" s="277" t="s">
        <v>77</v>
      </c>
      <c r="B90" s="277"/>
      <c r="C90" s="277"/>
    </row>
    <row r="93" spans="1:4">
      <c r="A93" s="278" t="s">
        <v>78</v>
      </c>
      <c r="B93" s="278"/>
      <c r="C93" s="278"/>
    </row>
    <row r="94" spans="1:4" ht="16.5" thickBot="1">
      <c r="A94" s="14"/>
    </row>
    <row r="95" spans="1:4" ht="16.5" thickBot="1">
      <c r="A95" s="4" t="s">
        <v>10</v>
      </c>
      <c r="B95" s="12" t="s">
        <v>79</v>
      </c>
      <c r="C95" s="12" t="s">
        <v>45</v>
      </c>
      <c r="D95" s="12" t="s">
        <v>34</v>
      </c>
    </row>
    <row r="96" spans="1:4" ht="16.5" thickBot="1">
      <c r="A96" s="6" t="s">
        <v>0</v>
      </c>
      <c r="B96" s="7" t="s">
        <v>80</v>
      </c>
      <c r="C96" s="32">
        <v>8.3299999999999999E-2</v>
      </c>
      <c r="D96" s="8">
        <f>(C$31)*C96</f>
        <v>132.447</v>
      </c>
    </row>
    <row r="97" spans="1:4" ht="16.5" thickBot="1">
      <c r="A97" s="6" t="s">
        <v>1</v>
      </c>
      <c r="B97" s="7" t="s">
        <v>79</v>
      </c>
      <c r="C97" s="32">
        <v>8.2000000000000007E-3</v>
      </c>
      <c r="D97" s="8">
        <f t="shared" ref="D97:D102" si="2">(C$31)*C97</f>
        <v>13.038</v>
      </c>
    </row>
    <row r="98" spans="1:4" ht="16.5" thickBot="1">
      <c r="A98" s="6" t="s">
        <v>2</v>
      </c>
      <c r="B98" s="7" t="s">
        <v>81</v>
      </c>
      <c r="C98" s="32">
        <v>2.0000000000000001E-4</v>
      </c>
      <c r="D98" s="8">
        <f t="shared" si="2"/>
        <v>0.318</v>
      </c>
    </row>
    <row r="99" spans="1:4" ht="16.5" thickBot="1">
      <c r="A99" s="6" t="s">
        <v>3</v>
      </c>
      <c r="B99" s="7" t="s">
        <v>8</v>
      </c>
      <c r="C99" s="32">
        <v>2.9999999999999997E-4</v>
      </c>
      <c r="D99" s="8">
        <f t="shared" si="2"/>
        <v>0.47699999999999998</v>
      </c>
    </row>
    <row r="100" spans="1:4" ht="16.5" thickBot="1">
      <c r="A100" s="6" t="s">
        <v>4</v>
      </c>
      <c r="B100" s="7" t="s">
        <v>82</v>
      </c>
      <c r="C100" s="32">
        <v>6.1000000000000004E-3</v>
      </c>
      <c r="D100" s="8">
        <f t="shared" si="2"/>
        <v>9.6989999999999998</v>
      </c>
    </row>
    <row r="101" spans="1:4" ht="16.5" thickBot="1">
      <c r="A101" s="6" t="s">
        <v>5</v>
      </c>
      <c r="B101" s="7" t="s">
        <v>9</v>
      </c>
      <c r="C101" s="32">
        <v>0</v>
      </c>
      <c r="D101" s="8">
        <f t="shared" si="2"/>
        <v>0</v>
      </c>
    </row>
    <row r="102" spans="1:4" ht="16.5" thickBot="1">
      <c r="A102" s="263" t="s">
        <v>60</v>
      </c>
      <c r="B102" s="264"/>
      <c r="C102" s="32">
        <v>9.8100000000000007E-2</v>
      </c>
      <c r="D102" s="8">
        <f t="shared" si="2"/>
        <v>155.97900000000001</v>
      </c>
    </row>
    <row r="105" spans="1:4">
      <c r="A105" s="278" t="s">
        <v>83</v>
      </c>
      <c r="B105" s="278"/>
      <c r="C105" s="278"/>
    </row>
    <row r="106" spans="1:4" ht="16.5" thickBot="1">
      <c r="A106" s="14"/>
    </row>
    <row r="107" spans="1:4" ht="16.5" thickBot="1">
      <c r="A107" s="4" t="s">
        <v>84</v>
      </c>
      <c r="B107" s="12" t="s">
        <v>85</v>
      </c>
      <c r="C107" s="12" t="s">
        <v>34</v>
      </c>
    </row>
    <row r="108" spans="1:4" ht="16.5" thickBot="1">
      <c r="A108" s="6" t="s">
        <v>0</v>
      </c>
      <c r="B108" s="7" t="s">
        <v>86</v>
      </c>
      <c r="C108" s="34"/>
    </row>
    <row r="109" spans="1:4" ht="16.5" thickBot="1">
      <c r="A109" s="263" t="s">
        <v>7</v>
      </c>
      <c r="B109" s="264"/>
      <c r="C109" s="34"/>
    </row>
    <row r="112" spans="1:4">
      <c r="A112" s="278" t="s">
        <v>87</v>
      </c>
      <c r="B112" s="278"/>
      <c r="C112" s="278"/>
    </row>
    <row r="113" spans="1:4" ht="16.5" thickBot="1">
      <c r="A113" s="14"/>
    </row>
    <row r="114" spans="1:4" ht="16.5" thickBot="1">
      <c r="A114" s="4">
        <v>4</v>
      </c>
      <c r="B114" s="12" t="s">
        <v>88</v>
      </c>
      <c r="C114" s="12" t="s">
        <v>34</v>
      </c>
    </row>
    <row r="115" spans="1:4" ht="16.5" thickBot="1">
      <c r="A115" s="6" t="s">
        <v>10</v>
      </c>
      <c r="B115" s="7" t="s">
        <v>79</v>
      </c>
      <c r="C115" s="8">
        <f>D102</f>
        <v>155.97900000000001</v>
      </c>
    </row>
    <row r="116" spans="1:4" ht="16.5" thickBot="1">
      <c r="A116" s="6" t="s">
        <v>84</v>
      </c>
      <c r="B116" s="7" t="s">
        <v>85</v>
      </c>
      <c r="C116" s="8">
        <f>C109</f>
        <v>0</v>
      </c>
    </row>
    <row r="117" spans="1:4" ht="16.5" thickBot="1">
      <c r="A117" s="263" t="s">
        <v>7</v>
      </c>
      <c r="B117" s="264"/>
      <c r="C117" s="13">
        <f>C115+C116</f>
        <v>155.97900000000001</v>
      </c>
    </row>
    <row r="120" spans="1:4">
      <c r="A120" s="277" t="s">
        <v>89</v>
      </c>
      <c r="B120" s="277"/>
      <c r="C120" s="277"/>
    </row>
    <row r="121" spans="1:4" ht="16.5" thickBot="1"/>
    <row r="122" spans="1:4" ht="16.5" thickBot="1">
      <c r="A122" s="4">
        <v>5</v>
      </c>
      <c r="B122" s="35" t="s">
        <v>90</v>
      </c>
      <c r="C122" s="12" t="s">
        <v>34</v>
      </c>
    </row>
    <row r="123" spans="1:4" ht="16.5" thickBot="1">
      <c r="A123" s="6" t="s">
        <v>0</v>
      </c>
      <c r="B123" s="7" t="s">
        <v>337</v>
      </c>
      <c r="C123" s="8">
        <f>Geral!B29</f>
        <v>72.430277777777761</v>
      </c>
      <c r="D123" s="1" t="s">
        <v>321</v>
      </c>
    </row>
    <row r="124" spans="1:4" ht="16.5" thickBot="1">
      <c r="A124" s="6" t="s">
        <v>1</v>
      </c>
      <c r="B124" s="7" t="s">
        <v>108</v>
      </c>
      <c r="C124" s="8"/>
    </row>
    <row r="125" spans="1:4" ht="16.5" thickBot="1">
      <c r="A125" s="6" t="s">
        <v>2</v>
      </c>
      <c r="B125" s="7" t="s">
        <v>325</v>
      </c>
      <c r="C125" s="8">
        <f>Geral!C35</f>
        <v>10.75525</v>
      </c>
      <c r="D125" s="1" t="s">
        <v>321</v>
      </c>
    </row>
    <row r="126" spans="1:4" ht="16.5" thickBot="1">
      <c r="A126" s="6" t="s">
        <v>3</v>
      </c>
      <c r="B126" s="7" t="s">
        <v>107</v>
      </c>
      <c r="C126" s="8">
        <v>0</v>
      </c>
    </row>
    <row r="127" spans="1:4" ht="16.5" thickBot="1">
      <c r="A127" s="263" t="s">
        <v>60</v>
      </c>
      <c r="B127" s="264"/>
      <c r="C127" s="8">
        <f>SUM(C123:C126)</f>
        <v>83.185527777777764</v>
      </c>
    </row>
    <row r="128" spans="1:4">
      <c r="A128" s="1" t="s">
        <v>109</v>
      </c>
      <c r="B128" s="45">
        <v>3594.1651003917323</v>
      </c>
    </row>
    <row r="130" spans="1:5">
      <c r="A130" s="277" t="s">
        <v>92</v>
      </c>
      <c r="B130" s="277"/>
      <c r="C130" s="277"/>
    </row>
    <row r="131" spans="1:5" ht="16.5" thickBot="1"/>
    <row r="132" spans="1:5" ht="16.5" thickBot="1">
      <c r="A132" s="4">
        <v>6</v>
      </c>
      <c r="B132" s="35" t="s">
        <v>93</v>
      </c>
      <c r="C132" s="12" t="s">
        <v>45</v>
      </c>
      <c r="D132" s="12" t="s">
        <v>34</v>
      </c>
    </row>
    <row r="133" spans="1:5" ht="16.5" thickBot="1">
      <c r="A133" s="6" t="s">
        <v>0</v>
      </c>
      <c r="B133" s="36" t="s">
        <v>110</v>
      </c>
      <c r="C133" s="37">
        <v>0.03</v>
      </c>
      <c r="D133" s="38">
        <f>C133*C152</f>
        <v>110.33767859333332</v>
      </c>
      <c r="E133" s="1" t="s">
        <v>112</v>
      </c>
    </row>
    <row r="134" spans="1:5" ht="16.5" thickBot="1">
      <c r="A134" s="6" t="s">
        <v>1</v>
      </c>
      <c r="B134" s="36" t="s">
        <v>111</v>
      </c>
      <c r="C134" s="37">
        <v>6.7900000000000002E-2</v>
      </c>
      <c r="D134" s="38">
        <f>C134*(C152+D133)</f>
        <v>257.22287425939845</v>
      </c>
    </row>
    <row r="135" spans="1:5" ht="16.5" thickBot="1">
      <c r="A135" s="6" t="s">
        <v>2</v>
      </c>
      <c r="B135" s="7" t="s">
        <v>11</v>
      </c>
      <c r="C135" s="22"/>
      <c r="D135" s="8">
        <f>(C$31+C$75+D$87+C$117+C$127)*C135</f>
        <v>0</v>
      </c>
    </row>
    <row r="136" spans="1:5" ht="16.5" thickBot="1">
      <c r="A136" s="6"/>
      <c r="B136" s="36" t="s">
        <v>94</v>
      </c>
      <c r="C136" s="39">
        <f>C137+C138</f>
        <v>9.2499999999999999E-2</v>
      </c>
      <c r="D136" s="38">
        <f>C136*(C$152+D$133+D$134)</f>
        <v>374.20719346832209</v>
      </c>
    </row>
    <row r="137" spans="1:5" ht="16.5" thickBot="1">
      <c r="A137" s="6"/>
      <c r="B137" s="7" t="s">
        <v>95</v>
      </c>
      <c r="C137" s="23">
        <v>7.5999999999999998E-2</v>
      </c>
      <c r="D137" s="8">
        <f>C137*(C$152+D$133+D$134)</f>
        <v>307.45672111991871</v>
      </c>
    </row>
    <row r="138" spans="1:5" ht="16.5" thickBot="1">
      <c r="A138" s="6"/>
      <c r="B138" s="7" t="s">
        <v>96</v>
      </c>
      <c r="C138" s="23">
        <v>1.6500000000000001E-2</v>
      </c>
      <c r="D138" s="8">
        <f>C138*(C$152+D$133+D$134)</f>
        <v>66.750472348403406</v>
      </c>
    </row>
    <row r="139" spans="1:5" ht="16.5" thickBot="1">
      <c r="A139" s="6"/>
      <c r="B139" s="36" t="s">
        <v>97</v>
      </c>
      <c r="C139" s="39">
        <v>0</v>
      </c>
      <c r="D139" s="38">
        <f>C139*(C$152+D$133+D$134)</f>
        <v>0</v>
      </c>
    </row>
    <row r="140" spans="1:5" ht="16.5" thickBot="1">
      <c r="A140" s="6"/>
      <c r="B140" s="36" t="s">
        <v>98</v>
      </c>
      <c r="C140" s="23">
        <v>0.03</v>
      </c>
      <c r="D140" s="38">
        <f>C140*(C$152+D$133+D$134)</f>
        <v>121.36449517891528</v>
      </c>
    </row>
    <row r="141" spans="1:5" ht="16.5" thickBot="1">
      <c r="A141" s="282" t="s">
        <v>60</v>
      </c>
      <c r="B141" s="283"/>
      <c r="C141" s="39">
        <f>C133+C134+C136+C139+C140</f>
        <v>0.22040000000000001</v>
      </c>
      <c r="D141" s="38">
        <f>D133+D134+D136+D139+D140</f>
        <v>863.13224149996915</v>
      </c>
    </row>
    <row r="144" spans="1:5">
      <c r="A144" s="277" t="s">
        <v>99</v>
      </c>
      <c r="B144" s="277"/>
      <c r="C144" s="277"/>
    </row>
    <row r="145" spans="1:3" ht="16.5" thickBot="1"/>
    <row r="146" spans="1:3" ht="16.5" thickBot="1">
      <c r="A146" s="4"/>
      <c r="B146" s="12" t="s">
        <v>100</v>
      </c>
      <c r="C146" s="12" t="s">
        <v>34</v>
      </c>
    </row>
    <row r="147" spans="1:3" ht="16.5" thickBot="1">
      <c r="A147" s="40" t="s">
        <v>0</v>
      </c>
      <c r="B147" s="7" t="s">
        <v>32</v>
      </c>
      <c r="C147" s="41">
        <f>C31</f>
        <v>1590</v>
      </c>
    </row>
    <row r="148" spans="1:3" ht="16.5" thickBot="1">
      <c r="A148" s="40" t="s">
        <v>1</v>
      </c>
      <c r="B148" s="7" t="s">
        <v>41</v>
      </c>
      <c r="C148" s="41">
        <f>C75</f>
        <v>1729.1328520000002</v>
      </c>
    </row>
    <row r="149" spans="1:3" ht="16.5" thickBot="1">
      <c r="A149" s="40" t="s">
        <v>2</v>
      </c>
      <c r="B149" s="7" t="s">
        <v>69</v>
      </c>
      <c r="C149" s="41">
        <f>D87</f>
        <v>119.62523999999999</v>
      </c>
    </row>
    <row r="150" spans="1:3" ht="16.5" thickBot="1">
      <c r="A150" s="40" t="s">
        <v>3</v>
      </c>
      <c r="B150" s="7" t="s">
        <v>77</v>
      </c>
      <c r="C150" s="41">
        <f>D102</f>
        <v>155.97900000000001</v>
      </c>
    </row>
    <row r="151" spans="1:3" ht="16.5" thickBot="1">
      <c r="A151" s="40" t="s">
        <v>4</v>
      </c>
      <c r="B151" s="7" t="s">
        <v>89</v>
      </c>
      <c r="C151" s="41">
        <f>C127</f>
        <v>83.185527777777764</v>
      </c>
    </row>
    <row r="152" spans="1:3" ht="16.5" customHeight="1" thickBot="1">
      <c r="A152" s="263" t="s">
        <v>101</v>
      </c>
      <c r="B152" s="264"/>
      <c r="C152" s="41">
        <f>SUM(C147:C151)</f>
        <v>3677.9226197777775</v>
      </c>
    </row>
    <row r="153" spans="1:3" ht="16.5" thickBot="1">
      <c r="A153" s="40" t="s">
        <v>5</v>
      </c>
      <c r="B153" s="7" t="s">
        <v>102</v>
      </c>
      <c r="C153" s="41">
        <f>D141</f>
        <v>863.13224149996915</v>
      </c>
    </row>
    <row r="154" spans="1:3" ht="16.5" customHeight="1" thickBot="1">
      <c r="A154" s="263" t="s">
        <v>103</v>
      </c>
      <c r="B154" s="264"/>
      <c r="C154" s="42">
        <f>C152+C153</f>
        <v>4541.0548612777466</v>
      </c>
    </row>
    <row r="156" spans="1:3">
      <c r="B156" s="43" t="s">
        <v>338</v>
      </c>
      <c r="C156" s="44">
        <f>C154*12</f>
        <v>54492.658335332962</v>
      </c>
    </row>
  </sheetData>
  <mergeCells count="53">
    <mergeCell ref="A6:B6"/>
    <mergeCell ref="C6:D6"/>
    <mergeCell ref="A1:D1"/>
    <mergeCell ref="A2:D2"/>
    <mergeCell ref="A3:D3"/>
    <mergeCell ref="A5:B5"/>
    <mergeCell ref="C5:D5"/>
    <mergeCell ref="A16:D16"/>
    <mergeCell ref="A7:B7"/>
    <mergeCell ref="C7:D7"/>
    <mergeCell ref="A8:B8"/>
    <mergeCell ref="C8:D8"/>
    <mergeCell ref="C9:D9"/>
    <mergeCell ref="C10:D10"/>
    <mergeCell ref="C11:D11"/>
    <mergeCell ref="C12:D12"/>
    <mergeCell ref="C13:D13"/>
    <mergeCell ref="C14:D14"/>
    <mergeCell ref="C15:D15"/>
    <mergeCell ref="A41:B41"/>
    <mergeCell ref="A17:B17"/>
    <mergeCell ref="C17:D17"/>
    <mergeCell ref="A18:B18"/>
    <mergeCell ref="C18:D18"/>
    <mergeCell ref="A19:B19"/>
    <mergeCell ref="C19:D19"/>
    <mergeCell ref="A21:C21"/>
    <mergeCell ref="A31:B31"/>
    <mergeCell ref="A32:C33"/>
    <mergeCell ref="A34:C34"/>
    <mergeCell ref="A36:C36"/>
    <mergeCell ref="A105:C105"/>
    <mergeCell ref="A44:D44"/>
    <mergeCell ref="A55:B55"/>
    <mergeCell ref="A58:C58"/>
    <mergeCell ref="A66:B66"/>
    <mergeCell ref="A69:C69"/>
    <mergeCell ref="A75:B75"/>
    <mergeCell ref="A78:C78"/>
    <mergeCell ref="A87:B87"/>
    <mergeCell ref="A90:C90"/>
    <mergeCell ref="A93:C93"/>
    <mergeCell ref="A102:B102"/>
    <mergeCell ref="A141:B141"/>
    <mergeCell ref="A144:C144"/>
    <mergeCell ref="A152:B152"/>
    <mergeCell ref="A154:B154"/>
    <mergeCell ref="A109:B109"/>
    <mergeCell ref="A112:C112"/>
    <mergeCell ref="A117:B117"/>
    <mergeCell ref="A120:C120"/>
    <mergeCell ref="A127:B127"/>
    <mergeCell ref="A130:C130"/>
  </mergeCells>
  <pageMargins left="0.51181102362204722" right="0.51181102362204722" top="0.78740157480314965" bottom="0.78740157480314965"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
  <sheetViews>
    <sheetView showGridLines="0" zoomScaleNormal="100" workbookViewId="0">
      <selection activeCell="C12" sqref="C12:D12"/>
    </sheetView>
  </sheetViews>
  <sheetFormatPr defaultRowHeight="15.75"/>
  <cols>
    <col min="1" max="1" width="14.25" style="1" customWidth="1"/>
    <col min="2" max="2" width="64.125" style="1" customWidth="1"/>
    <col min="3" max="3" width="15.75" style="1" customWidth="1"/>
    <col min="4" max="4" width="12.5" style="1" customWidth="1"/>
    <col min="5" max="5" width="11.125" style="1" customWidth="1"/>
    <col min="6" max="6" width="10.5" style="1" customWidth="1"/>
    <col min="7" max="7" width="13.25" style="1" customWidth="1"/>
    <col min="8" max="16384" width="9" style="1"/>
  </cols>
  <sheetData>
    <row r="1" spans="1:4" ht="23.25">
      <c r="A1" s="275" t="s">
        <v>29</v>
      </c>
      <c r="B1" s="275"/>
      <c r="C1" s="275"/>
      <c r="D1" s="275"/>
    </row>
    <row r="2" spans="1:4" ht="23.25">
      <c r="A2" s="275" t="s">
        <v>30</v>
      </c>
      <c r="B2" s="275"/>
      <c r="C2" s="275"/>
      <c r="D2" s="275"/>
    </row>
    <row r="3" spans="1:4" ht="20.100000000000001" customHeight="1">
      <c r="A3" s="276" t="s">
        <v>31</v>
      </c>
      <c r="B3" s="276"/>
      <c r="C3" s="276"/>
      <c r="D3" s="276"/>
    </row>
    <row r="4" spans="1:4" ht="20.100000000000001" customHeight="1">
      <c r="A4" s="2"/>
      <c r="B4" s="2"/>
      <c r="C4" s="2"/>
      <c r="D4" s="2"/>
    </row>
    <row r="5" spans="1:4" ht="20.100000000000001" customHeight="1">
      <c r="A5" s="270" t="s">
        <v>113</v>
      </c>
      <c r="B5" s="270"/>
      <c r="C5" s="272" t="s">
        <v>361</v>
      </c>
      <c r="D5" s="272"/>
    </row>
    <row r="6" spans="1:4" ht="20.100000000000001" customHeight="1">
      <c r="A6" s="270" t="s">
        <v>114</v>
      </c>
      <c r="B6" s="270"/>
      <c r="C6" s="272" t="s">
        <v>115</v>
      </c>
      <c r="D6" s="272"/>
    </row>
    <row r="7" spans="1:4" ht="20.100000000000001" customHeight="1">
      <c r="A7" s="269" t="s">
        <v>116</v>
      </c>
      <c r="B7" s="269"/>
      <c r="C7" s="273"/>
      <c r="D7" s="273"/>
    </row>
    <row r="8" spans="1:4" ht="20.100000000000001" customHeight="1">
      <c r="A8" s="269" t="s">
        <v>117</v>
      </c>
      <c r="B8" s="269"/>
      <c r="C8" s="274"/>
      <c r="D8" s="274"/>
    </row>
    <row r="9" spans="1:4" ht="20.100000000000001" customHeight="1">
      <c r="A9" s="161" t="s">
        <v>0</v>
      </c>
      <c r="B9" s="46" t="s">
        <v>118</v>
      </c>
      <c r="C9" s="260"/>
      <c r="D9" s="261"/>
    </row>
    <row r="10" spans="1:4" ht="20.100000000000001" customHeight="1">
      <c r="A10" s="161" t="s">
        <v>1</v>
      </c>
      <c r="B10" s="46" t="s">
        <v>119</v>
      </c>
      <c r="C10" s="267" t="s">
        <v>120</v>
      </c>
      <c r="D10" s="267"/>
    </row>
    <row r="11" spans="1:4" ht="20.100000000000001" customHeight="1">
      <c r="A11" s="161" t="s">
        <v>328</v>
      </c>
      <c r="B11" s="46" t="s">
        <v>121</v>
      </c>
      <c r="C11" s="261" t="s">
        <v>363</v>
      </c>
      <c r="D11" s="261"/>
    </row>
    <row r="12" spans="1:4" ht="20.100000000000001" customHeight="1">
      <c r="A12" s="161" t="s">
        <v>3</v>
      </c>
      <c r="B12" s="46" t="s">
        <v>330</v>
      </c>
      <c r="C12" s="261" t="s">
        <v>331</v>
      </c>
      <c r="D12" s="261"/>
    </row>
    <row r="13" spans="1:4" ht="20.100000000000001" customHeight="1">
      <c r="A13" s="161" t="s">
        <v>4</v>
      </c>
      <c r="B13" s="46" t="s">
        <v>327</v>
      </c>
      <c r="C13" s="286" t="s">
        <v>340</v>
      </c>
      <c r="D13" s="286"/>
    </row>
    <row r="14" spans="1:4" ht="20.100000000000001" customHeight="1">
      <c r="A14" s="161" t="s">
        <v>5</v>
      </c>
      <c r="B14" s="46" t="s">
        <v>329</v>
      </c>
      <c r="C14" s="286" t="s">
        <v>341</v>
      </c>
      <c r="D14" s="286"/>
    </row>
    <row r="15" spans="1:4" ht="20.100000000000001" customHeight="1">
      <c r="A15" s="161" t="s">
        <v>6</v>
      </c>
      <c r="B15" s="46" t="s">
        <v>122</v>
      </c>
      <c r="C15" s="267">
        <v>12</v>
      </c>
      <c r="D15" s="267"/>
    </row>
    <row r="16" spans="1:4" ht="20.100000000000001" customHeight="1">
      <c r="A16" s="268" t="s">
        <v>123</v>
      </c>
      <c r="B16" s="268"/>
      <c r="C16" s="268"/>
      <c r="D16" s="268"/>
    </row>
    <row r="17" spans="1:4" ht="20.100000000000001" customHeight="1">
      <c r="A17" s="269" t="s">
        <v>124</v>
      </c>
      <c r="B17" s="269"/>
      <c r="C17" s="267" t="s">
        <v>340</v>
      </c>
      <c r="D17" s="268"/>
    </row>
    <row r="18" spans="1:4" ht="20.100000000000001" customHeight="1">
      <c r="A18" s="269" t="s">
        <v>126</v>
      </c>
      <c r="B18" s="269"/>
      <c r="C18" s="267" t="s">
        <v>127</v>
      </c>
      <c r="D18" s="267"/>
    </row>
    <row r="19" spans="1:4" ht="20.100000000000001" customHeight="1">
      <c r="A19" s="270" t="s">
        <v>128</v>
      </c>
      <c r="B19" s="270"/>
      <c r="C19" s="271">
        <v>1</v>
      </c>
      <c r="D19" s="271"/>
    </row>
    <row r="20" spans="1:4" ht="27.75" customHeight="1">
      <c r="A20" s="2"/>
      <c r="B20" s="2"/>
      <c r="C20" s="2"/>
      <c r="D20" s="2"/>
    </row>
    <row r="21" spans="1:4">
      <c r="A21" s="262" t="s">
        <v>32</v>
      </c>
      <c r="B21" s="262"/>
      <c r="C21" s="262"/>
    </row>
    <row r="22" spans="1:4" ht="16.5" thickBot="1"/>
    <row r="23" spans="1:4" ht="16.5" thickBot="1">
      <c r="A23" s="4">
        <v>1</v>
      </c>
      <c r="B23" s="12" t="s">
        <v>33</v>
      </c>
      <c r="C23" s="12" t="s">
        <v>34</v>
      </c>
    </row>
    <row r="24" spans="1:4" ht="16.5" thickBot="1">
      <c r="A24" s="6" t="s">
        <v>0</v>
      </c>
      <c r="B24" s="7" t="s">
        <v>35</v>
      </c>
      <c r="C24" s="8">
        <f>Geral!B4</f>
        <v>1590</v>
      </c>
    </row>
    <row r="25" spans="1:4" ht="16.5" thickBot="1">
      <c r="A25" s="6" t="s">
        <v>1</v>
      </c>
      <c r="B25" s="7" t="s">
        <v>36</v>
      </c>
      <c r="C25" s="8"/>
    </row>
    <row r="26" spans="1:4" ht="16.5" thickBot="1">
      <c r="A26" s="6" t="s">
        <v>2</v>
      </c>
      <c r="B26" s="7" t="s">
        <v>37</v>
      </c>
      <c r="C26" s="8"/>
    </row>
    <row r="27" spans="1:4" ht="16.5" thickBot="1">
      <c r="A27" s="6" t="s">
        <v>3</v>
      </c>
      <c r="B27" s="7" t="s">
        <v>38</v>
      </c>
      <c r="C27" s="8"/>
    </row>
    <row r="28" spans="1:4" ht="16.5" thickBot="1">
      <c r="A28" s="6" t="s">
        <v>4</v>
      </c>
      <c r="B28" s="7" t="s">
        <v>39</v>
      </c>
      <c r="C28" s="9"/>
    </row>
    <row r="29" spans="1:4" ht="16.5" thickBot="1">
      <c r="A29" s="6" t="s">
        <v>5</v>
      </c>
      <c r="B29" s="10"/>
      <c r="C29" s="3"/>
    </row>
    <row r="30" spans="1:4" ht="16.5" thickBot="1">
      <c r="A30" s="6" t="s">
        <v>6</v>
      </c>
      <c r="B30" s="10" t="s">
        <v>40</v>
      </c>
      <c r="C30" s="11"/>
    </row>
    <row r="31" spans="1:4" ht="16.5" thickBot="1">
      <c r="A31" s="263" t="s">
        <v>7</v>
      </c>
      <c r="B31" s="264"/>
      <c r="C31" s="13">
        <f>SUM(C24:C30)</f>
        <v>1590</v>
      </c>
    </row>
    <row r="32" spans="1:4">
      <c r="A32" s="265"/>
      <c r="B32" s="265"/>
      <c r="C32" s="265"/>
    </row>
    <row r="33" spans="1:4" ht="18.75" customHeight="1">
      <c r="A33" s="266"/>
      <c r="B33" s="266"/>
      <c r="C33" s="266"/>
    </row>
    <row r="34" spans="1:4">
      <c r="A34" s="277" t="s">
        <v>41</v>
      </c>
      <c r="B34" s="277"/>
      <c r="C34" s="277"/>
    </row>
    <row r="35" spans="1:4">
      <c r="A35" s="14"/>
    </row>
    <row r="36" spans="1:4">
      <c r="A36" s="278" t="s">
        <v>42</v>
      </c>
      <c r="B36" s="278"/>
      <c r="C36" s="278"/>
    </row>
    <row r="37" spans="1:4" ht="16.5" thickBot="1"/>
    <row r="38" spans="1:4" ht="16.5" thickBot="1">
      <c r="A38" s="4" t="s">
        <v>43</v>
      </c>
      <c r="B38" s="12" t="s">
        <v>44</v>
      </c>
      <c r="C38" s="12" t="s">
        <v>45</v>
      </c>
      <c r="D38" s="12" t="s">
        <v>34</v>
      </c>
    </row>
    <row r="39" spans="1:4" ht="16.5" thickBot="1">
      <c r="A39" s="6" t="s">
        <v>0</v>
      </c>
      <c r="B39" s="10" t="s">
        <v>46</v>
      </c>
      <c r="C39" s="15">
        <f>1/12</f>
        <v>8.3333333333333329E-2</v>
      </c>
      <c r="D39" s="16">
        <f>C$31*C39</f>
        <v>132.5</v>
      </c>
    </row>
    <row r="40" spans="1:4" ht="16.5" thickBot="1">
      <c r="A40" s="6" t="s">
        <v>1</v>
      </c>
      <c r="B40" s="17" t="s">
        <v>47</v>
      </c>
      <c r="C40" s="18">
        <v>0.1111</v>
      </c>
      <c r="D40" s="19">
        <f>C$31*C40</f>
        <v>176.649</v>
      </c>
    </row>
    <row r="41" spans="1:4" ht="16.5" thickBot="1">
      <c r="A41" s="263" t="s">
        <v>7</v>
      </c>
      <c r="B41" s="264"/>
      <c r="C41" s="20">
        <f>SUM(C39:C40)</f>
        <v>0.19443333333333335</v>
      </c>
      <c r="D41" s="21">
        <f>C$31*C41</f>
        <v>309.149</v>
      </c>
    </row>
    <row r="44" spans="1:4" ht="32.25" customHeight="1">
      <c r="A44" s="279" t="s">
        <v>48</v>
      </c>
      <c r="B44" s="279"/>
      <c r="C44" s="279"/>
      <c r="D44" s="279"/>
    </row>
    <row r="45" spans="1:4" ht="16.5" thickBot="1"/>
    <row r="46" spans="1:4" ht="16.5" thickBot="1">
      <c r="A46" s="4" t="s">
        <v>49</v>
      </c>
      <c r="B46" s="12" t="s">
        <v>50</v>
      </c>
      <c r="C46" s="12" t="s">
        <v>45</v>
      </c>
      <c r="D46" s="12" t="s">
        <v>34</v>
      </c>
    </row>
    <row r="47" spans="1:4" ht="16.5" thickBot="1">
      <c r="A47" s="6" t="s">
        <v>0</v>
      </c>
      <c r="B47" s="7" t="s">
        <v>51</v>
      </c>
      <c r="C47" s="22">
        <v>0.2</v>
      </c>
      <c r="D47" s="19">
        <f t="shared" ref="D47:D55" si="0">(D$41+C$31)*C47</f>
        <v>379.82979999999998</v>
      </c>
    </row>
    <row r="48" spans="1:4" ht="16.5" thickBot="1">
      <c r="A48" s="6" t="s">
        <v>1</v>
      </c>
      <c r="B48" s="7" t="s">
        <v>52</v>
      </c>
      <c r="C48" s="22">
        <v>2.5000000000000001E-2</v>
      </c>
      <c r="D48" s="19">
        <f t="shared" si="0"/>
        <v>47.478724999999997</v>
      </c>
    </row>
    <row r="49" spans="1:4" ht="16.5" thickBot="1">
      <c r="A49" s="6" t="s">
        <v>2</v>
      </c>
      <c r="B49" s="7" t="s">
        <v>53</v>
      </c>
      <c r="C49" s="23">
        <v>0.01</v>
      </c>
      <c r="D49" s="19">
        <f t="shared" si="0"/>
        <v>18.991489999999999</v>
      </c>
    </row>
    <row r="50" spans="1:4" ht="16.5" thickBot="1">
      <c r="A50" s="6" t="s">
        <v>3</v>
      </c>
      <c r="B50" s="7" t="s">
        <v>54</v>
      </c>
      <c r="C50" s="22">
        <v>1.4999999999999999E-2</v>
      </c>
      <c r="D50" s="19">
        <f t="shared" si="0"/>
        <v>28.487234999999998</v>
      </c>
    </row>
    <row r="51" spans="1:4" ht="16.5" thickBot="1">
      <c r="A51" s="6" t="s">
        <v>4</v>
      </c>
      <c r="B51" s="7" t="s">
        <v>55</v>
      </c>
      <c r="C51" s="22">
        <v>0.01</v>
      </c>
      <c r="D51" s="19">
        <f t="shared" si="0"/>
        <v>18.991489999999999</v>
      </c>
    </row>
    <row r="52" spans="1:4" ht="16.5" thickBot="1">
      <c r="A52" s="6" t="s">
        <v>5</v>
      </c>
      <c r="B52" s="7" t="s">
        <v>56</v>
      </c>
      <c r="C52" s="22">
        <v>6.0000000000000001E-3</v>
      </c>
      <c r="D52" s="19">
        <f t="shared" si="0"/>
        <v>11.394893999999999</v>
      </c>
    </row>
    <row r="53" spans="1:4" ht="16.5" thickBot="1">
      <c r="A53" s="6" t="s">
        <v>6</v>
      </c>
      <c r="B53" s="7" t="s">
        <v>57</v>
      </c>
      <c r="C53" s="22">
        <v>2E-3</v>
      </c>
      <c r="D53" s="19">
        <f t="shared" si="0"/>
        <v>3.798298</v>
      </c>
    </row>
    <row r="54" spans="1:4" ht="16.5" thickBot="1">
      <c r="A54" s="6" t="s">
        <v>58</v>
      </c>
      <c r="B54" s="7" t="s">
        <v>59</v>
      </c>
      <c r="C54" s="22">
        <v>0.08</v>
      </c>
      <c r="D54" s="19">
        <f t="shared" si="0"/>
        <v>151.93191999999999</v>
      </c>
    </row>
    <row r="55" spans="1:4" ht="16.5" thickBot="1">
      <c r="A55" s="263" t="s">
        <v>60</v>
      </c>
      <c r="B55" s="264"/>
      <c r="C55" s="22">
        <f>SUM(C47:C54)</f>
        <v>0.34800000000000003</v>
      </c>
      <c r="D55" s="19">
        <f t="shared" si="0"/>
        <v>660.90385200000003</v>
      </c>
    </row>
    <row r="58" spans="1:4">
      <c r="A58" s="278" t="s">
        <v>61</v>
      </c>
      <c r="B58" s="278"/>
      <c r="C58" s="278"/>
    </row>
    <row r="59" spans="1:4" ht="16.5" thickBot="1"/>
    <row r="60" spans="1:4" ht="16.5" thickBot="1">
      <c r="A60" s="4" t="s">
        <v>62</v>
      </c>
      <c r="B60" s="12" t="s">
        <v>63</v>
      </c>
      <c r="C60" s="12" t="s">
        <v>34</v>
      </c>
    </row>
    <row r="61" spans="1:4" ht="16.5" thickBot="1">
      <c r="A61" s="6" t="s">
        <v>0</v>
      </c>
      <c r="B61" s="7" t="s">
        <v>64</v>
      </c>
      <c r="C61" s="8">
        <f>Geral!E18</f>
        <v>133.40000000000003</v>
      </c>
    </row>
    <row r="62" spans="1:4" ht="16.5" thickBot="1">
      <c r="A62" s="6" t="s">
        <v>1</v>
      </c>
      <c r="B62" s="7" t="s">
        <v>65</v>
      </c>
      <c r="C62" s="8">
        <f>Geral!E22</f>
        <v>476.74</v>
      </c>
    </row>
    <row r="63" spans="1:4" ht="16.5" thickBot="1">
      <c r="A63" s="6" t="s">
        <v>2</v>
      </c>
      <c r="B63" s="7" t="s">
        <v>66</v>
      </c>
      <c r="C63" s="8">
        <v>0</v>
      </c>
    </row>
    <row r="64" spans="1:4" ht="16.5" thickBot="1">
      <c r="A64" s="24" t="s">
        <v>3</v>
      </c>
      <c r="B64" s="25" t="s">
        <v>105</v>
      </c>
      <c r="C64" s="8">
        <f>Geral!E25</f>
        <v>148.94</v>
      </c>
    </row>
    <row r="65" spans="1:4" ht="21" customHeight="1" thickBot="1">
      <c r="A65" s="24" t="s">
        <v>4</v>
      </c>
      <c r="B65" s="26" t="s">
        <v>106</v>
      </c>
      <c r="C65" s="8">
        <v>0</v>
      </c>
    </row>
    <row r="66" spans="1:4" ht="16.5" thickBot="1">
      <c r="A66" s="280" t="s">
        <v>7</v>
      </c>
      <c r="B66" s="281"/>
      <c r="C66" s="8">
        <f>SUM(C61:C65)</f>
        <v>759.08000000000015</v>
      </c>
    </row>
    <row r="69" spans="1:4">
      <c r="A69" s="278" t="s">
        <v>67</v>
      </c>
      <c r="B69" s="278"/>
      <c r="C69" s="278"/>
    </row>
    <row r="70" spans="1:4" ht="16.5" thickBot="1"/>
    <row r="71" spans="1:4" ht="16.5" thickBot="1">
      <c r="A71" s="4">
        <v>2</v>
      </c>
      <c r="B71" s="12" t="s">
        <v>68</v>
      </c>
      <c r="C71" s="12" t="s">
        <v>34</v>
      </c>
    </row>
    <row r="72" spans="1:4" ht="16.5" thickBot="1">
      <c r="A72" s="6" t="s">
        <v>43</v>
      </c>
      <c r="B72" s="7" t="s">
        <v>44</v>
      </c>
      <c r="C72" s="8">
        <f>D41</f>
        <v>309.149</v>
      </c>
    </row>
    <row r="73" spans="1:4" ht="16.5" thickBot="1">
      <c r="A73" s="6" t="s">
        <v>49</v>
      </c>
      <c r="B73" s="7" t="s">
        <v>50</v>
      </c>
      <c r="C73" s="8">
        <f>D55</f>
        <v>660.90385200000003</v>
      </c>
    </row>
    <row r="74" spans="1:4" ht="16.5" thickBot="1">
      <c r="A74" s="6" t="s">
        <v>62</v>
      </c>
      <c r="B74" s="7" t="s">
        <v>63</v>
      </c>
      <c r="C74" s="8">
        <f>C66</f>
        <v>759.08000000000015</v>
      </c>
    </row>
    <row r="75" spans="1:4" ht="16.5" thickBot="1">
      <c r="A75" s="263" t="s">
        <v>7</v>
      </c>
      <c r="B75" s="264"/>
      <c r="C75" s="8">
        <f>SUM(C72:C74)</f>
        <v>1729.1328520000002</v>
      </c>
    </row>
    <row r="76" spans="1:4">
      <c r="A76" s="27"/>
    </row>
    <row r="78" spans="1:4">
      <c r="A78" s="277" t="s">
        <v>69</v>
      </c>
      <c r="B78" s="277"/>
      <c r="C78" s="277"/>
    </row>
    <row r="79" spans="1:4" ht="16.5" thickBot="1"/>
    <row r="80" spans="1:4" ht="16.5" thickBot="1">
      <c r="A80" s="4">
        <v>3</v>
      </c>
      <c r="B80" s="12" t="s">
        <v>70</v>
      </c>
      <c r="C80" s="12" t="s">
        <v>45</v>
      </c>
      <c r="D80" s="12" t="s">
        <v>34</v>
      </c>
    </row>
    <row r="81" spans="1:4" ht="16.5" thickBot="1">
      <c r="A81" s="6" t="s">
        <v>0</v>
      </c>
      <c r="B81" s="28" t="s">
        <v>71</v>
      </c>
      <c r="C81" s="29">
        <v>4.1999999999999997E-3</v>
      </c>
      <c r="D81" s="8">
        <f>(C$31)*C81</f>
        <v>6.6779999999999999</v>
      </c>
    </row>
    <row r="82" spans="1:4" ht="16.5" thickBot="1">
      <c r="A82" s="6" t="s">
        <v>1</v>
      </c>
      <c r="B82" s="30" t="s">
        <v>72</v>
      </c>
      <c r="C82" s="31">
        <f>C81*8%</f>
        <v>3.3599999999999998E-4</v>
      </c>
      <c r="D82" s="8">
        <f t="shared" ref="D82:D87" si="1">(C$31)*C82</f>
        <v>0.53423999999999994</v>
      </c>
    </row>
    <row r="83" spans="1:4" ht="16.5" thickBot="1">
      <c r="A83" s="6" t="s">
        <v>2</v>
      </c>
      <c r="B83" s="28" t="s">
        <v>73</v>
      </c>
      <c r="C83" s="32">
        <v>4.3499999999999997E-2</v>
      </c>
      <c r="D83" s="8">
        <f t="shared" si="1"/>
        <v>69.164999999999992</v>
      </c>
    </row>
    <row r="84" spans="1:4" ht="16.5" thickBot="1">
      <c r="A84" s="6" t="s">
        <v>3</v>
      </c>
      <c r="B84" s="28" t="s">
        <v>74</v>
      </c>
      <c r="C84" s="33">
        <v>1.9400000000000001E-2</v>
      </c>
      <c r="D84" s="8">
        <f t="shared" si="1"/>
        <v>30.846</v>
      </c>
    </row>
    <row r="85" spans="1:4" ht="16.5" thickBot="1">
      <c r="A85" s="6" t="s">
        <v>4</v>
      </c>
      <c r="B85" s="28" t="s">
        <v>75</v>
      </c>
      <c r="C85" s="32">
        <v>7.0000000000000001E-3</v>
      </c>
      <c r="D85" s="8">
        <f t="shared" si="1"/>
        <v>11.13</v>
      </c>
    </row>
    <row r="86" spans="1:4" ht="16.5" thickBot="1">
      <c r="A86" s="6" t="s">
        <v>5</v>
      </c>
      <c r="B86" s="28" t="s">
        <v>76</v>
      </c>
      <c r="C86" s="32">
        <v>8.0000000000000004E-4</v>
      </c>
      <c r="D86" s="8">
        <f t="shared" si="1"/>
        <v>1.272</v>
      </c>
    </row>
    <row r="87" spans="1:4" ht="16.5" thickBot="1">
      <c r="A87" s="263" t="s">
        <v>7</v>
      </c>
      <c r="B87" s="264"/>
      <c r="C87" s="32">
        <f>SUM(C81:C86)</f>
        <v>7.5235999999999997E-2</v>
      </c>
      <c r="D87" s="8">
        <f t="shared" si="1"/>
        <v>119.62523999999999</v>
      </c>
    </row>
    <row r="90" spans="1:4">
      <c r="A90" s="277" t="s">
        <v>77</v>
      </c>
      <c r="B90" s="277"/>
      <c r="C90" s="277"/>
    </row>
    <row r="93" spans="1:4">
      <c r="A93" s="278" t="s">
        <v>78</v>
      </c>
      <c r="B93" s="278"/>
      <c r="C93" s="278"/>
    </row>
    <row r="94" spans="1:4" ht="16.5" thickBot="1">
      <c r="A94" s="14"/>
    </row>
    <row r="95" spans="1:4" ht="16.5" thickBot="1">
      <c r="A95" s="4" t="s">
        <v>10</v>
      </c>
      <c r="B95" s="12" t="s">
        <v>79</v>
      </c>
      <c r="C95" s="12" t="s">
        <v>45</v>
      </c>
      <c r="D95" s="12" t="s">
        <v>34</v>
      </c>
    </row>
    <row r="96" spans="1:4" ht="16.5" thickBot="1">
      <c r="A96" s="6" t="s">
        <v>0</v>
      </c>
      <c r="B96" s="7" t="s">
        <v>80</v>
      </c>
      <c r="C96" s="32">
        <v>8.3299999999999999E-2</v>
      </c>
      <c r="D96" s="8">
        <f>(C$31)*C96</f>
        <v>132.447</v>
      </c>
    </row>
    <row r="97" spans="1:4" ht="16.5" thickBot="1">
      <c r="A97" s="6" t="s">
        <v>1</v>
      </c>
      <c r="B97" s="7" t="s">
        <v>79</v>
      </c>
      <c r="C97" s="32">
        <v>8.2000000000000007E-3</v>
      </c>
      <c r="D97" s="8">
        <f t="shared" ref="D97:D102" si="2">(C$31)*C97</f>
        <v>13.038</v>
      </c>
    </row>
    <row r="98" spans="1:4" ht="16.5" thickBot="1">
      <c r="A98" s="6" t="s">
        <v>2</v>
      </c>
      <c r="B98" s="7" t="s">
        <v>81</v>
      </c>
      <c r="C98" s="32">
        <v>2.0000000000000001E-4</v>
      </c>
      <c r="D98" s="8">
        <f t="shared" si="2"/>
        <v>0.318</v>
      </c>
    </row>
    <row r="99" spans="1:4" ht="16.5" thickBot="1">
      <c r="A99" s="6" t="s">
        <v>3</v>
      </c>
      <c r="B99" s="7" t="s">
        <v>8</v>
      </c>
      <c r="C99" s="32">
        <v>2.9999999999999997E-4</v>
      </c>
      <c r="D99" s="8">
        <f t="shared" si="2"/>
        <v>0.47699999999999998</v>
      </c>
    </row>
    <row r="100" spans="1:4" ht="16.5" thickBot="1">
      <c r="A100" s="6" t="s">
        <v>4</v>
      </c>
      <c r="B100" s="7" t="s">
        <v>82</v>
      </c>
      <c r="C100" s="32">
        <v>6.1000000000000004E-3</v>
      </c>
      <c r="D100" s="8">
        <f t="shared" si="2"/>
        <v>9.6989999999999998</v>
      </c>
    </row>
    <row r="101" spans="1:4" ht="16.5" thickBot="1">
      <c r="A101" s="6" t="s">
        <v>5</v>
      </c>
      <c r="B101" s="7" t="s">
        <v>9</v>
      </c>
      <c r="C101" s="32">
        <v>0</v>
      </c>
      <c r="D101" s="8">
        <f t="shared" si="2"/>
        <v>0</v>
      </c>
    </row>
    <row r="102" spans="1:4" ht="16.5" thickBot="1">
      <c r="A102" s="263" t="s">
        <v>60</v>
      </c>
      <c r="B102" s="264"/>
      <c r="C102" s="32">
        <v>9.8100000000000007E-2</v>
      </c>
      <c r="D102" s="8">
        <f t="shared" si="2"/>
        <v>155.97900000000001</v>
      </c>
    </row>
    <row r="105" spans="1:4">
      <c r="A105" s="278" t="s">
        <v>83</v>
      </c>
      <c r="B105" s="278"/>
      <c r="C105" s="278"/>
    </row>
    <row r="106" spans="1:4" ht="16.5" thickBot="1">
      <c r="A106" s="14"/>
    </row>
    <row r="107" spans="1:4" ht="16.5" thickBot="1">
      <c r="A107" s="4" t="s">
        <v>84</v>
      </c>
      <c r="B107" s="12" t="s">
        <v>85</v>
      </c>
      <c r="C107" s="12" t="s">
        <v>34</v>
      </c>
    </row>
    <row r="108" spans="1:4" ht="16.5" thickBot="1">
      <c r="A108" s="6" t="s">
        <v>0</v>
      </c>
      <c r="B108" s="7" t="s">
        <v>86</v>
      </c>
      <c r="C108" s="34"/>
    </row>
    <row r="109" spans="1:4" ht="16.5" thickBot="1">
      <c r="A109" s="263" t="s">
        <v>7</v>
      </c>
      <c r="B109" s="264"/>
      <c r="C109" s="34"/>
    </row>
    <row r="112" spans="1:4">
      <c r="A112" s="278" t="s">
        <v>87</v>
      </c>
      <c r="B112" s="278"/>
      <c r="C112" s="278"/>
    </row>
    <row r="113" spans="1:4" ht="16.5" thickBot="1">
      <c r="A113" s="14"/>
    </row>
    <row r="114" spans="1:4" ht="16.5" thickBot="1">
      <c r="A114" s="4">
        <v>4</v>
      </c>
      <c r="B114" s="12" t="s">
        <v>88</v>
      </c>
      <c r="C114" s="12" t="s">
        <v>34</v>
      </c>
    </row>
    <row r="115" spans="1:4" ht="16.5" thickBot="1">
      <c r="A115" s="6" t="s">
        <v>10</v>
      </c>
      <c r="B115" s="7" t="s">
        <v>79</v>
      </c>
      <c r="C115" s="8">
        <f>D102</f>
        <v>155.97900000000001</v>
      </c>
    </row>
    <row r="116" spans="1:4" ht="16.5" thickBot="1">
      <c r="A116" s="6" t="s">
        <v>84</v>
      </c>
      <c r="B116" s="7" t="s">
        <v>85</v>
      </c>
      <c r="C116" s="8">
        <f>C109</f>
        <v>0</v>
      </c>
    </row>
    <row r="117" spans="1:4" ht="16.5" thickBot="1">
      <c r="A117" s="263" t="s">
        <v>7</v>
      </c>
      <c r="B117" s="264"/>
      <c r="C117" s="13">
        <f>C115+C116</f>
        <v>155.97900000000001</v>
      </c>
    </row>
    <row r="120" spans="1:4">
      <c r="A120" s="277" t="s">
        <v>89</v>
      </c>
      <c r="B120" s="277"/>
      <c r="C120" s="277"/>
    </row>
    <row r="121" spans="1:4" ht="16.5" thickBot="1"/>
    <row r="122" spans="1:4" ht="16.5" thickBot="1">
      <c r="A122" s="4">
        <v>5</v>
      </c>
      <c r="B122" s="35" t="s">
        <v>90</v>
      </c>
      <c r="C122" s="12" t="s">
        <v>34</v>
      </c>
    </row>
    <row r="123" spans="1:4" ht="16.5" thickBot="1">
      <c r="A123" s="6" t="s">
        <v>0</v>
      </c>
      <c r="B123" s="7" t="s">
        <v>337</v>
      </c>
      <c r="C123" s="8">
        <f>Geral!B29</f>
        <v>72.430277777777761</v>
      </c>
      <c r="D123" s="1" t="s">
        <v>321</v>
      </c>
    </row>
    <row r="124" spans="1:4" ht="16.5" thickBot="1">
      <c r="A124" s="6" t="s">
        <v>1</v>
      </c>
      <c r="B124" s="7" t="s">
        <v>108</v>
      </c>
      <c r="C124" s="8"/>
    </row>
    <row r="125" spans="1:4" ht="16.5" thickBot="1">
      <c r="A125" s="6" t="s">
        <v>2</v>
      </c>
      <c r="B125" s="7" t="s">
        <v>325</v>
      </c>
      <c r="C125" s="8">
        <f>Geral!C35</f>
        <v>10.75525</v>
      </c>
      <c r="D125" s="1" t="s">
        <v>321</v>
      </c>
    </row>
    <row r="126" spans="1:4" ht="16.5" thickBot="1">
      <c r="A126" s="6" t="s">
        <v>3</v>
      </c>
      <c r="B126" s="7" t="s">
        <v>107</v>
      </c>
      <c r="C126" s="8">
        <v>0</v>
      </c>
    </row>
    <row r="127" spans="1:4" ht="16.5" thickBot="1">
      <c r="A127" s="263" t="s">
        <v>60</v>
      </c>
      <c r="B127" s="264"/>
      <c r="C127" s="8">
        <f>SUM(C123:C126)</f>
        <v>83.185527777777764</v>
      </c>
    </row>
    <row r="128" spans="1:4">
      <c r="A128" s="1" t="s">
        <v>109</v>
      </c>
      <c r="B128" s="45">
        <v>3594.1651003917323</v>
      </c>
    </row>
    <row r="130" spans="1:5">
      <c r="A130" s="277" t="s">
        <v>92</v>
      </c>
      <c r="B130" s="277"/>
      <c r="C130" s="277"/>
    </row>
    <row r="131" spans="1:5" ht="16.5" thickBot="1"/>
    <row r="132" spans="1:5" ht="16.5" thickBot="1">
      <c r="A132" s="4">
        <v>6</v>
      </c>
      <c r="B132" s="35" t="s">
        <v>93</v>
      </c>
      <c r="C132" s="12" t="s">
        <v>45</v>
      </c>
      <c r="D132" s="12" t="s">
        <v>34</v>
      </c>
    </row>
    <row r="133" spans="1:5" ht="16.5" thickBot="1">
      <c r="A133" s="6" t="s">
        <v>0</v>
      </c>
      <c r="B133" s="36" t="s">
        <v>110</v>
      </c>
      <c r="C133" s="37">
        <v>0.03</v>
      </c>
      <c r="D133" s="38">
        <f>C133*C152</f>
        <v>110.33767859333332</v>
      </c>
      <c r="E133" s="1" t="s">
        <v>112</v>
      </c>
    </row>
    <row r="134" spans="1:5" ht="16.5" thickBot="1">
      <c r="A134" s="6" t="s">
        <v>1</v>
      </c>
      <c r="B134" s="36" t="s">
        <v>111</v>
      </c>
      <c r="C134" s="37">
        <v>6.7900000000000002E-2</v>
      </c>
      <c r="D134" s="38">
        <f>C134*(C152+D133)</f>
        <v>257.22287425939845</v>
      </c>
    </row>
    <row r="135" spans="1:5" ht="16.5" thickBot="1">
      <c r="A135" s="6" t="s">
        <v>2</v>
      </c>
      <c r="B135" s="7" t="s">
        <v>11</v>
      </c>
      <c r="C135" s="22"/>
      <c r="D135" s="8">
        <f>(C$31+C$75+D$87+C$117+C$127)*C135</f>
        <v>0</v>
      </c>
    </row>
    <row r="136" spans="1:5" ht="16.5" thickBot="1">
      <c r="A136" s="6"/>
      <c r="B136" s="36" t="s">
        <v>94</v>
      </c>
      <c r="C136" s="39">
        <f>C137+C138</f>
        <v>9.2499999999999999E-2</v>
      </c>
      <c r="D136" s="38">
        <f>C136*(C$152+D$133+D$134)</f>
        <v>374.20719346832209</v>
      </c>
    </row>
    <row r="137" spans="1:5" ht="16.5" thickBot="1">
      <c r="A137" s="6"/>
      <c r="B137" s="7" t="s">
        <v>95</v>
      </c>
      <c r="C137" s="23">
        <v>7.5999999999999998E-2</v>
      </c>
      <c r="D137" s="8">
        <f>C137*(C$152+D$133+D$134)</f>
        <v>307.45672111991871</v>
      </c>
    </row>
    <row r="138" spans="1:5" ht="16.5" thickBot="1">
      <c r="A138" s="6"/>
      <c r="B138" s="7" t="s">
        <v>96</v>
      </c>
      <c r="C138" s="23">
        <v>1.6500000000000001E-2</v>
      </c>
      <c r="D138" s="8">
        <f>C138*(C$152+D$133+D$134)</f>
        <v>66.750472348403406</v>
      </c>
    </row>
    <row r="139" spans="1:5" ht="16.5" thickBot="1">
      <c r="A139" s="6"/>
      <c r="B139" s="36" t="s">
        <v>97</v>
      </c>
      <c r="C139" s="39">
        <v>0</v>
      </c>
      <c r="D139" s="38">
        <f>C139*(C$152+D$133+D$134)</f>
        <v>0</v>
      </c>
    </row>
    <row r="140" spans="1:5" ht="16.5" thickBot="1">
      <c r="A140" s="6"/>
      <c r="B140" s="36" t="s">
        <v>98</v>
      </c>
      <c r="C140" s="23">
        <v>0.03</v>
      </c>
      <c r="D140" s="38">
        <f>C140*(C$152+D$133+D$134)</f>
        <v>121.36449517891528</v>
      </c>
    </row>
    <row r="141" spans="1:5" ht="16.5" thickBot="1">
      <c r="A141" s="282" t="s">
        <v>60</v>
      </c>
      <c r="B141" s="283"/>
      <c r="C141" s="39">
        <f>C133+C134+C136+C139+C140</f>
        <v>0.22040000000000001</v>
      </c>
      <c r="D141" s="38">
        <f>D133+D134+D136+D139+D140</f>
        <v>863.13224149996915</v>
      </c>
    </row>
    <row r="144" spans="1:5">
      <c r="A144" s="277" t="s">
        <v>99</v>
      </c>
      <c r="B144" s="277"/>
      <c r="C144" s="277"/>
    </row>
    <row r="145" spans="1:3" ht="16.5" thickBot="1"/>
    <row r="146" spans="1:3" ht="16.5" thickBot="1">
      <c r="A146" s="4"/>
      <c r="B146" s="12" t="s">
        <v>100</v>
      </c>
      <c r="C146" s="12" t="s">
        <v>34</v>
      </c>
    </row>
    <row r="147" spans="1:3" ht="16.5" thickBot="1">
      <c r="A147" s="40" t="s">
        <v>0</v>
      </c>
      <c r="B147" s="7" t="s">
        <v>32</v>
      </c>
      <c r="C147" s="41">
        <f>C31</f>
        <v>1590</v>
      </c>
    </row>
    <row r="148" spans="1:3" ht="16.5" thickBot="1">
      <c r="A148" s="40" t="s">
        <v>1</v>
      </c>
      <c r="B148" s="7" t="s">
        <v>41</v>
      </c>
      <c r="C148" s="41">
        <f>C75</f>
        <v>1729.1328520000002</v>
      </c>
    </row>
    <row r="149" spans="1:3" ht="16.5" thickBot="1">
      <c r="A149" s="40" t="s">
        <v>2</v>
      </c>
      <c r="B149" s="7" t="s">
        <v>69</v>
      </c>
      <c r="C149" s="41">
        <f>D87</f>
        <v>119.62523999999999</v>
      </c>
    </row>
    <row r="150" spans="1:3" ht="16.5" thickBot="1">
      <c r="A150" s="40" t="s">
        <v>3</v>
      </c>
      <c r="B150" s="7" t="s">
        <v>77</v>
      </c>
      <c r="C150" s="41">
        <f>D102</f>
        <v>155.97900000000001</v>
      </c>
    </row>
    <row r="151" spans="1:3" ht="16.5" thickBot="1">
      <c r="A151" s="40" t="s">
        <v>4</v>
      </c>
      <c r="B151" s="7" t="s">
        <v>89</v>
      </c>
      <c r="C151" s="41">
        <f>C127</f>
        <v>83.185527777777764</v>
      </c>
    </row>
    <row r="152" spans="1:3" ht="16.5" customHeight="1" thickBot="1">
      <c r="A152" s="263" t="s">
        <v>101</v>
      </c>
      <c r="B152" s="264"/>
      <c r="C152" s="41">
        <f>SUM(C147:C151)</f>
        <v>3677.9226197777775</v>
      </c>
    </row>
    <row r="153" spans="1:3" ht="16.5" thickBot="1">
      <c r="A153" s="40" t="s">
        <v>5</v>
      </c>
      <c r="B153" s="7" t="s">
        <v>102</v>
      </c>
      <c r="C153" s="41">
        <f>D141</f>
        <v>863.13224149996915</v>
      </c>
    </row>
    <row r="154" spans="1:3" ht="16.5" customHeight="1" thickBot="1">
      <c r="A154" s="263" t="s">
        <v>103</v>
      </c>
      <c r="B154" s="264"/>
      <c r="C154" s="42">
        <f>C152+C153</f>
        <v>4541.0548612777466</v>
      </c>
    </row>
    <row r="156" spans="1:3">
      <c r="B156" s="43" t="s">
        <v>345</v>
      </c>
      <c r="C156" s="44">
        <f>C154*12</f>
        <v>54492.658335332962</v>
      </c>
    </row>
  </sheetData>
  <mergeCells count="53">
    <mergeCell ref="A6:B6"/>
    <mergeCell ref="C6:D6"/>
    <mergeCell ref="A1:D1"/>
    <mergeCell ref="A2:D2"/>
    <mergeCell ref="A3:D3"/>
    <mergeCell ref="A5:B5"/>
    <mergeCell ref="C5:D5"/>
    <mergeCell ref="A16:D16"/>
    <mergeCell ref="A7:B7"/>
    <mergeCell ref="C7:D7"/>
    <mergeCell ref="A8:B8"/>
    <mergeCell ref="C8:D8"/>
    <mergeCell ref="C9:D9"/>
    <mergeCell ref="C10:D10"/>
    <mergeCell ref="C11:D11"/>
    <mergeCell ref="C12:D12"/>
    <mergeCell ref="C13:D13"/>
    <mergeCell ref="C14:D14"/>
    <mergeCell ref="C15:D15"/>
    <mergeCell ref="A41:B41"/>
    <mergeCell ref="A17:B17"/>
    <mergeCell ref="C17:D17"/>
    <mergeCell ref="A18:B18"/>
    <mergeCell ref="C18:D18"/>
    <mergeCell ref="A19:B19"/>
    <mergeCell ref="C19:D19"/>
    <mergeCell ref="A21:C21"/>
    <mergeCell ref="A31:B31"/>
    <mergeCell ref="A32:C33"/>
    <mergeCell ref="A34:C34"/>
    <mergeCell ref="A36:C36"/>
    <mergeCell ref="A105:C105"/>
    <mergeCell ref="A44:D44"/>
    <mergeCell ref="A55:B55"/>
    <mergeCell ref="A58:C58"/>
    <mergeCell ref="A66:B66"/>
    <mergeCell ref="A69:C69"/>
    <mergeCell ref="A75:B75"/>
    <mergeCell ref="A78:C78"/>
    <mergeCell ref="A87:B87"/>
    <mergeCell ref="A90:C90"/>
    <mergeCell ref="A93:C93"/>
    <mergeCell ref="A102:B102"/>
    <mergeCell ref="A141:B141"/>
    <mergeCell ref="A144:C144"/>
    <mergeCell ref="A152:B152"/>
    <mergeCell ref="A154:B154"/>
    <mergeCell ref="A109:B109"/>
    <mergeCell ref="A112:C112"/>
    <mergeCell ref="A117:B117"/>
    <mergeCell ref="A120:C120"/>
    <mergeCell ref="A127:B127"/>
    <mergeCell ref="A130:C130"/>
  </mergeCells>
  <pageMargins left="0.51181102362204722" right="0.51181102362204722" top="0.78740157480314965" bottom="0.78740157480314965"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
  <sheetViews>
    <sheetView showGridLines="0" zoomScaleNormal="100" workbookViewId="0">
      <selection activeCell="C12" sqref="C12:D12"/>
    </sheetView>
  </sheetViews>
  <sheetFormatPr defaultRowHeight="15.75"/>
  <cols>
    <col min="1" max="1" width="14.25" style="1" customWidth="1"/>
    <col min="2" max="2" width="64.125" style="1" customWidth="1"/>
    <col min="3" max="3" width="15.75" style="1" customWidth="1"/>
    <col min="4" max="4" width="12.5" style="1" customWidth="1"/>
    <col min="5" max="5" width="11.125" style="1" customWidth="1"/>
    <col min="6" max="6" width="10.5" style="1" customWidth="1"/>
    <col min="7" max="7" width="13.25" style="1" customWidth="1"/>
    <col min="8" max="16384" width="9" style="1"/>
  </cols>
  <sheetData>
    <row r="1" spans="1:4" ht="23.25">
      <c r="A1" s="275" t="s">
        <v>29</v>
      </c>
      <c r="B1" s="275"/>
      <c r="C1" s="275"/>
      <c r="D1" s="275"/>
    </row>
    <row r="2" spans="1:4" ht="23.25">
      <c r="A2" s="275" t="s">
        <v>30</v>
      </c>
      <c r="B2" s="275"/>
      <c r="C2" s="275"/>
      <c r="D2" s="275"/>
    </row>
    <row r="3" spans="1:4" ht="20.100000000000001" customHeight="1">
      <c r="A3" s="276" t="s">
        <v>31</v>
      </c>
      <c r="B3" s="276"/>
      <c r="C3" s="276"/>
      <c r="D3" s="276"/>
    </row>
    <row r="4" spans="1:4" ht="20.100000000000001" customHeight="1">
      <c r="A4" s="2"/>
      <c r="B4" s="2"/>
      <c r="C4" s="2"/>
      <c r="D4" s="2"/>
    </row>
    <row r="5" spans="1:4" ht="20.100000000000001" customHeight="1">
      <c r="A5" s="270" t="s">
        <v>113</v>
      </c>
      <c r="B5" s="270"/>
      <c r="C5" s="272" t="s">
        <v>361</v>
      </c>
      <c r="D5" s="272"/>
    </row>
    <row r="6" spans="1:4" ht="20.100000000000001" customHeight="1">
      <c r="A6" s="270" t="s">
        <v>114</v>
      </c>
      <c r="B6" s="270"/>
      <c r="C6" s="272" t="s">
        <v>115</v>
      </c>
      <c r="D6" s="272"/>
    </row>
    <row r="7" spans="1:4" ht="20.100000000000001" customHeight="1">
      <c r="A7" s="269" t="s">
        <v>116</v>
      </c>
      <c r="B7" s="269"/>
      <c r="C7" s="273"/>
      <c r="D7" s="273"/>
    </row>
    <row r="8" spans="1:4" ht="20.100000000000001" customHeight="1">
      <c r="A8" s="269" t="s">
        <v>117</v>
      </c>
      <c r="B8" s="269"/>
      <c r="C8" s="274"/>
      <c r="D8" s="274"/>
    </row>
    <row r="9" spans="1:4" ht="20.100000000000001" customHeight="1">
      <c r="A9" s="161" t="s">
        <v>0</v>
      </c>
      <c r="B9" s="46" t="s">
        <v>118</v>
      </c>
      <c r="C9" s="260"/>
      <c r="D9" s="261"/>
    </row>
    <row r="10" spans="1:4" ht="20.100000000000001" customHeight="1">
      <c r="A10" s="161" t="s">
        <v>1</v>
      </c>
      <c r="B10" s="46" t="s">
        <v>119</v>
      </c>
      <c r="C10" s="267" t="s">
        <v>120</v>
      </c>
      <c r="D10" s="267"/>
    </row>
    <row r="11" spans="1:4" ht="20.100000000000001" customHeight="1">
      <c r="A11" s="161" t="s">
        <v>328</v>
      </c>
      <c r="B11" s="46" t="s">
        <v>121</v>
      </c>
      <c r="C11" s="261" t="s">
        <v>363</v>
      </c>
      <c r="D11" s="261"/>
    </row>
    <row r="12" spans="1:4" ht="20.100000000000001" customHeight="1">
      <c r="A12" s="161" t="s">
        <v>3</v>
      </c>
      <c r="B12" s="46" t="s">
        <v>330</v>
      </c>
      <c r="C12" s="261" t="s">
        <v>331</v>
      </c>
      <c r="D12" s="261"/>
    </row>
    <row r="13" spans="1:4" ht="20.100000000000001" customHeight="1">
      <c r="A13" s="161" t="s">
        <v>4</v>
      </c>
      <c r="B13" s="46" t="s">
        <v>327</v>
      </c>
      <c r="C13" s="287" t="s">
        <v>343</v>
      </c>
      <c r="D13" s="287"/>
    </row>
    <row r="14" spans="1:4" ht="20.100000000000001" customHeight="1">
      <c r="A14" s="161" t="s">
        <v>5</v>
      </c>
      <c r="B14" s="46" t="s">
        <v>329</v>
      </c>
      <c r="C14" s="287" t="s">
        <v>342</v>
      </c>
      <c r="D14" s="287"/>
    </row>
    <row r="15" spans="1:4" ht="20.100000000000001" customHeight="1">
      <c r="A15" s="161" t="s">
        <v>6</v>
      </c>
      <c r="B15" s="46" t="s">
        <v>122</v>
      </c>
      <c r="C15" s="267">
        <v>12</v>
      </c>
      <c r="D15" s="267"/>
    </row>
    <row r="16" spans="1:4" ht="20.100000000000001" customHeight="1">
      <c r="A16" s="268" t="s">
        <v>123</v>
      </c>
      <c r="B16" s="268"/>
      <c r="C16" s="268"/>
      <c r="D16" s="268"/>
    </row>
    <row r="17" spans="1:4" ht="20.100000000000001" customHeight="1">
      <c r="A17" s="269" t="s">
        <v>124</v>
      </c>
      <c r="B17" s="269"/>
      <c r="C17" s="287" t="s">
        <v>343</v>
      </c>
      <c r="D17" s="288"/>
    </row>
    <row r="18" spans="1:4" ht="20.100000000000001" customHeight="1">
      <c r="A18" s="269" t="s">
        <v>126</v>
      </c>
      <c r="B18" s="269"/>
      <c r="C18" s="267" t="s">
        <v>127</v>
      </c>
      <c r="D18" s="267"/>
    </row>
    <row r="19" spans="1:4" ht="20.100000000000001" customHeight="1">
      <c r="A19" s="270" t="s">
        <v>128</v>
      </c>
      <c r="B19" s="270"/>
      <c r="C19" s="271">
        <v>1</v>
      </c>
      <c r="D19" s="271"/>
    </row>
    <row r="20" spans="1:4" ht="27.75" customHeight="1">
      <c r="A20" s="2"/>
      <c r="B20" s="2"/>
      <c r="C20" s="2"/>
      <c r="D20" s="2"/>
    </row>
    <row r="21" spans="1:4">
      <c r="A21" s="262" t="s">
        <v>32</v>
      </c>
      <c r="B21" s="262"/>
      <c r="C21" s="262"/>
    </row>
    <row r="22" spans="1:4" ht="16.5" thickBot="1"/>
    <row r="23" spans="1:4" ht="16.5" thickBot="1">
      <c r="A23" s="4">
        <v>1</v>
      </c>
      <c r="B23" s="12" t="s">
        <v>33</v>
      </c>
      <c r="C23" s="12" t="s">
        <v>34</v>
      </c>
    </row>
    <row r="24" spans="1:4" ht="16.5" thickBot="1">
      <c r="A24" s="6" t="s">
        <v>0</v>
      </c>
      <c r="B24" s="7" t="s">
        <v>35</v>
      </c>
      <c r="C24" s="8">
        <f>Geral!B7</f>
        <v>1590</v>
      </c>
    </row>
    <row r="25" spans="1:4" ht="16.5" thickBot="1">
      <c r="A25" s="6" t="s">
        <v>1</v>
      </c>
      <c r="B25" s="7" t="s">
        <v>36</v>
      </c>
      <c r="C25" s="8"/>
    </row>
    <row r="26" spans="1:4" ht="16.5" thickBot="1">
      <c r="A26" s="6" t="s">
        <v>2</v>
      </c>
      <c r="B26" s="7" t="s">
        <v>37</v>
      </c>
      <c r="C26" s="8"/>
    </row>
    <row r="27" spans="1:4" ht="16.5" thickBot="1">
      <c r="A27" s="6" t="s">
        <v>3</v>
      </c>
      <c r="B27" s="7" t="s">
        <v>38</v>
      </c>
      <c r="C27" s="8"/>
    </row>
    <row r="28" spans="1:4" ht="16.5" thickBot="1">
      <c r="A28" s="6" t="s">
        <v>4</v>
      </c>
      <c r="B28" s="7" t="s">
        <v>39</v>
      </c>
      <c r="C28" s="9"/>
    </row>
    <row r="29" spans="1:4" ht="16.5" thickBot="1">
      <c r="A29" s="6" t="s">
        <v>5</v>
      </c>
      <c r="B29" s="10"/>
      <c r="C29" s="3"/>
    </row>
    <row r="30" spans="1:4" ht="16.5" thickBot="1">
      <c r="A30" s="6" t="s">
        <v>6</v>
      </c>
      <c r="B30" s="10" t="s">
        <v>40</v>
      </c>
      <c r="C30" s="11"/>
    </row>
    <row r="31" spans="1:4" ht="16.5" thickBot="1">
      <c r="A31" s="263" t="s">
        <v>7</v>
      </c>
      <c r="B31" s="264"/>
      <c r="C31" s="13">
        <f>SUM(C24:C30)</f>
        <v>1590</v>
      </c>
    </row>
    <row r="32" spans="1:4">
      <c r="A32" s="265"/>
      <c r="B32" s="265"/>
      <c r="C32" s="265"/>
    </row>
    <row r="33" spans="1:4" ht="18.75" customHeight="1">
      <c r="A33" s="266"/>
      <c r="B33" s="266"/>
      <c r="C33" s="266"/>
    </row>
    <row r="34" spans="1:4">
      <c r="A34" s="277" t="s">
        <v>41</v>
      </c>
      <c r="B34" s="277"/>
      <c r="C34" s="277"/>
    </row>
    <row r="35" spans="1:4">
      <c r="A35" s="14"/>
    </row>
    <row r="36" spans="1:4">
      <c r="A36" s="278" t="s">
        <v>42</v>
      </c>
      <c r="B36" s="278"/>
      <c r="C36" s="278"/>
    </row>
    <row r="37" spans="1:4" ht="16.5" thickBot="1"/>
    <row r="38" spans="1:4" ht="16.5" thickBot="1">
      <c r="A38" s="4" t="s">
        <v>43</v>
      </c>
      <c r="B38" s="12" t="s">
        <v>44</v>
      </c>
      <c r="C38" s="12" t="s">
        <v>45</v>
      </c>
      <c r="D38" s="12" t="s">
        <v>34</v>
      </c>
    </row>
    <row r="39" spans="1:4" ht="16.5" thickBot="1">
      <c r="A39" s="6" t="s">
        <v>0</v>
      </c>
      <c r="B39" s="10" t="s">
        <v>46</v>
      </c>
      <c r="C39" s="15">
        <f>1/12</f>
        <v>8.3333333333333329E-2</v>
      </c>
      <c r="D39" s="16">
        <f>C$31*C39</f>
        <v>132.5</v>
      </c>
    </row>
    <row r="40" spans="1:4" ht="16.5" thickBot="1">
      <c r="A40" s="6" t="s">
        <v>1</v>
      </c>
      <c r="B40" s="17" t="s">
        <v>47</v>
      </c>
      <c r="C40" s="18">
        <v>0.1111</v>
      </c>
      <c r="D40" s="19">
        <f>C$31*C40</f>
        <v>176.649</v>
      </c>
    </row>
    <row r="41" spans="1:4" ht="16.5" thickBot="1">
      <c r="A41" s="263" t="s">
        <v>7</v>
      </c>
      <c r="B41" s="264"/>
      <c r="C41" s="20">
        <f>SUM(C39:C40)</f>
        <v>0.19443333333333335</v>
      </c>
      <c r="D41" s="21">
        <f>C$31*C41</f>
        <v>309.149</v>
      </c>
    </row>
    <row r="44" spans="1:4" ht="32.25" customHeight="1">
      <c r="A44" s="279" t="s">
        <v>48</v>
      </c>
      <c r="B44" s="279"/>
      <c r="C44" s="279"/>
      <c r="D44" s="279"/>
    </row>
    <row r="45" spans="1:4" ht="16.5" thickBot="1"/>
    <row r="46" spans="1:4" ht="16.5" thickBot="1">
      <c r="A46" s="4" t="s">
        <v>49</v>
      </c>
      <c r="B46" s="12" t="s">
        <v>50</v>
      </c>
      <c r="C46" s="12" t="s">
        <v>45</v>
      </c>
      <c r="D46" s="12" t="s">
        <v>34</v>
      </c>
    </row>
    <row r="47" spans="1:4" ht="16.5" thickBot="1">
      <c r="A47" s="6" t="s">
        <v>0</v>
      </c>
      <c r="B47" s="7" t="s">
        <v>51</v>
      </c>
      <c r="C47" s="22">
        <v>0.2</v>
      </c>
      <c r="D47" s="19">
        <f t="shared" ref="D47:D55" si="0">(D$41+C$31)*C47</f>
        <v>379.82979999999998</v>
      </c>
    </row>
    <row r="48" spans="1:4" ht="16.5" thickBot="1">
      <c r="A48" s="6" t="s">
        <v>1</v>
      </c>
      <c r="B48" s="7" t="s">
        <v>52</v>
      </c>
      <c r="C48" s="22">
        <v>2.5000000000000001E-2</v>
      </c>
      <c r="D48" s="19">
        <f t="shared" si="0"/>
        <v>47.478724999999997</v>
      </c>
    </row>
    <row r="49" spans="1:4" ht="16.5" thickBot="1">
      <c r="A49" s="6" t="s">
        <v>2</v>
      </c>
      <c r="B49" s="7" t="s">
        <v>53</v>
      </c>
      <c r="C49" s="23">
        <v>0.01</v>
      </c>
      <c r="D49" s="19">
        <f t="shared" si="0"/>
        <v>18.991489999999999</v>
      </c>
    </row>
    <row r="50" spans="1:4" ht="16.5" thickBot="1">
      <c r="A50" s="6" t="s">
        <v>3</v>
      </c>
      <c r="B50" s="7" t="s">
        <v>54</v>
      </c>
      <c r="C50" s="22">
        <v>1.4999999999999999E-2</v>
      </c>
      <c r="D50" s="19">
        <f t="shared" si="0"/>
        <v>28.487234999999998</v>
      </c>
    </row>
    <row r="51" spans="1:4" ht="16.5" thickBot="1">
      <c r="A51" s="6" t="s">
        <v>4</v>
      </c>
      <c r="B51" s="7" t="s">
        <v>55</v>
      </c>
      <c r="C51" s="22">
        <v>0.01</v>
      </c>
      <c r="D51" s="19">
        <f t="shared" si="0"/>
        <v>18.991489999999999</v>
      </c>
    </row>
    <row r="52" spans="1:4" ht="16.5" thickBot="1">
      <c r="A52" s="6" t="s">
        <v>5</v>
      </c>
      <c r="B52" s="7" t="s">
        <v>56</v>
      </c>
      <c r="C52" s="22">
        <v>6.0000000000000001E-3</v>
      </c>
      <c r="D52" s="19">
        <f t="shared" si="0"/>
        <v>11.394893999999999</v>
      </c>
    </row>
    <row r="53" spans="1:4" ht="16.5" thickBot="1">
      <c r="A53" s="6" t="s">
        <v>6</v>
      </c>
      <c r="B53" s="7" t="s">
        <v>57</v>
      </c>
      <c r="C53" s="22">
        <v>2E-3</v>
      </c>
      <c r="D53" s="19">
        <f t="shared" si="0"/>
        <v>3.798298</v>
      </c>
    </row>
    <row r="54" spans="1:4" ht="16.5" thickBot="1">
      <c r="A54" s="6" t="s">
        <v>58</v>
      </c>
      <c r="B54" s="7" t="s">
        <v>59</v>
      </c>
      <c r="C54" s="22">
        <v>0.08</v>
      </c>
      <c r="D54" s="19">
        <f t="shared" si="0"/>
        <v>151.93191999999999</v>
      </c>
    </row>
    <row r="55" spans="1:4" ht="16.5" thickBot="1">
      <c r="A55" s="263" t="s">
        <v>60</v>
      </c>
      <c r="B55" s="264"/>
      <c r="C55" s="22">
        <f>SUM(C47:C54)</f>
        <v>0.34800000000000003</v>
      </c>
      <c r="D55" s="19">
        <f t="shared" si="0"/>
        <v>660.90385200000003</v>
      </c>
    </row>
    <row r="58" spans="1:4">
      <c r="A58" s="278" t="s">
        <v>61</v>
      </c>
      <c r="B58" s="278"/>
      <c r="C58" s="278"/>
    </row>
    <row r="59" spans="1:4" ht="16.5" thickBot="1"/>
    <row r="60" spans="1:4" ht="16.5" thickBot="1">
      <c r="A60" s="4" t="s">
        <v>62</v>
      </c>
      <c r="B60" s="12" t="s">
        <v>63</v>
      </c>
      <c r="C60" s="12" t="s">
        <v>34</v>
      </c>
    </row>
    <row r="61" spans="1:4" ht="16.5" thickBot="1">
      <c r="A61" s="6" t="s">
        <v>0</v>
      </c>
      <c r="B61" s="7" t="s">
        <v>64</v>
      </c>
      <c r="C61" s="8">
        <f>Geral!E18</f>
        <v>133.40000000000003</v>
      </c>
    </row>
    <row r="62" spans="1:4" ht="16.5" thickBot="1">
      <c r="A62" s="6" t="s">
        <v>1</v>
      </c>
      <c r="B62" s="7" t="s">
        <v>65</v>
      </c>
      <c r="C62" s="8">
        <f>Geral!E22</f>
        <v>476.74</v>
      </c>
    </row>
    <row r="63" spans="1:4" ht="16.5" thickBot="1">
      <c r="A63" s="6" t="s">
        <v>2</v>
      </c>
      <c r="B63" s="7" t="s">
        <v>66</v>
      </c>
      <c r="C63" s="8">
        <v>0</v>
      </c>
    </row>
    <row r="64" spans="1:4" ht="16.5" thickBot="1">
      <c r="A64" s="24" t="s">
        <v>3</v>
      </c>
      <c r="B64" s="25" t="s">
        <v>105</v>
      </c>
      <c r="C64" s="8">
        <f>Geral!E25</f>
        <v>148.94</v>
      </c>
    </row>
    <row r="65" spans="1:4" ht="21" customHeight="1" thickBot="1">
      <c r="A65" s="24" t="s">
        <v>4</v>
      </c>
      <c r="B65" s="26" t="s">
        <v>106</v>
      </c>
      <c r="C65" s="8">
        <v>0</v>
      </c>
    </row>
    <row r="66" spans="1:4" ht="16.5" thickBot="1">
      <c r="A66" s="280" t="s">
        <v>7</v>
      </c>
      <c r="B66" s="281"/>
      <c r="C66" s="8">
        <f>SUM(C61:C65)</f>
        <v>759.08000000000015</v>
      </c>
    </row>
    <row r="69" spans="1:4">
      <c r="A69" s="278" t="s">
        <v>67</v>
      </c>
      <c r="B69" s="278"/>
      <c r="C69" s="278"/>
    </row>
    <row r="70" spans="1:4" ht="16.5" thickBot="1"/>
    <row r="71" spans="1:4" ht="16.5" thickBot="1">
      <c r="A71" s="4">
        <v>2</v>
      </c>
      <c r="B71" s="12" t="s">
        <v>68</v>
      </c>
      <c r="C71" s="12" t="s">
        <v>34</v>
      </c>
    </row>
    <row r="72" spans="1:4" ht="16.5" thickBot="1">
      <c r="A72" s="6" t="s">
        <v>43</v>
      </c>
      <c r="B72" s="7" t="s">
        <v>44</v>
      </c>
      <c r="C72" s="8">
        <f>D41</f>
        <v>309.149</v>
      </c>
    </row>
    <row r="73" spans="1:4" ht="16.5" thickBot="1">
      <c r="A73" s="6" t="s">
        <v>49</v>
      </c>
      <c r="B73" s="7" t="s">
        <v>50</v>
      </c>
      <c r="C73" s="8">
        <f>D55</f>
        <v>660.90385200000003</v>
      </c>
    </row>
    <row r="74" spans="1:4" ht="16.5" thickBot="1">
      <c r="A74" s="6" t="s">
        <v>62</v>
      </c>
      <c r="B74" s="7" t="s">
        <v>63</v>
      </c>
      <c r="C74" s="8">
        <f>C66</f>
        <v>759.08000000000015</v>
      </c>
    </row>
    <row r="75" spans="1:4" ht="16.5" thickBot="1">
      <c r="A75" s="263" t="s">
        <v>7</v>
      </c>
      <c r="B75" s="264"/>
      <c r="C75" s="8">
        <f>SUM(C72:C74)</f>
        <v>1729.1328520000002</v>
      </c>
    </row>
    <row r="76" spans="1:4">
      <c r="A76" s="27"/>
    </row>
    <row r="78" spans="1:4">
      <c r="A78" s="277" t="s">
        <v>69</v>
      </c>
      <c r="B78" s="277"/>
      <c r="C78" s="277"/>
    </row>
    <row r="79" spans="1:4" ht="16.5" thickBot="1"/>
    <row r="80" spans="1:4" ht="16.5" thickBot="1">
      <c r="A80" s="4">
        <v>3</v>
      </c>
      <c r="B80" s="12" t="s">
        <v>70</v>
      </c>
      <c r="C80" s="12" t="s">
        <v>45</v>
      </c>
      <c r="D80" s="12" t="s">
        <v>34</v>
      </c>
    </row>
    <row r="81" spans="1:4" ht="16.5" thickBot="1">
      <c r="A81" s="6" t="s">
        <v>0</v>
      </c>
      <c r="B81" s="28" t="s">
        <v>71</v>
      </c>
      <c r="C81" s="29">
        <v>4.1999999999999997E-3</v>
      </c>
      <c r="D81" s="8">
        <f>(C$31)*C81</f>
        <v>6.6779999999999999</v>
      </c>
    </row>
    <row r="82" spans="1:4" ht="16.5" thickBot="1">
      <c r="A82" s="6" t="s">
        <v>1</v>
      </c>
      <c r="B82" s="30" t="s">
        <v>72</v>
      </c>
      <c r="C82" s="31">
        <f>C81*8%</f>
        <v>3.3599999999999998E-4</v>
      </c>
      <c r="D82" s="8">
        <f t="shared" ref="D82:D87" si="1">(C$31)*C82</f>
        <v>0.53423999999999994</v>
      </c>
    </row>
    <row r="83" spans="1:4" ht="16.5" thickBot="1">
      <c r="A83" s="6" t="s">
        <v>2</v>
      </c>
      <c r="B83" s="28" t="s">
        <v>73</v>
      </c>
      <c r="C83" s="32">
        <v>4.3499999999999997E-2</v>
      </c>
      <c r="D83" s="8">
        <f t="shared" si="1"/>
        <v>69.164999999999992</v>
      </c>
    </row>
    <row r="84" spans="1:4" ht="16.5" thickBot="1">
      <c r="A84" s="6" t="s">
        <v>3</v>
      </c>
      <c r="B84" s="28" t="s">
        <v>74</v>
      </c>
      <c r="C84" s="33">
        <v>1.9400000000000001E-2</v>
      </c>
      <c r="D84" s="8">
        <f t="shared" si="1"/>
        <v>30.846</v>
      </c>
    </row>
    <row r="85" spans="1:4" ht="16.5" thickBot="1">
      <c r="A85" s="6" t="s">
        <v>4</v>
      </c>
      <c r="B85" s="28" t="s">
        <v>75</v>
      </c>
      <c r="C85" s="32">
        <v>7.0000000000000001E-3</v>
      </c>
      <c r="D85" s="8">
        <f t="shared" si="1"/>
        <v>11.13</v>
      </c>
    </row>
    <row r="86" spans="1:4" ht="16.5" thickBot="1">
      <c r="A86" s="6" t="s">
        <v>5</v>
      </c>
      <c r="B86" s="28" t="s">
        <v>76</v>
      </c>
      <c r="C86" s="32">
        <v>8.0000000000000004E-4</v>
      </c>
      <c r="D86" s="8">
        <f t="shared" si="1"/>
        <v>1.272</v>
      </c>
    </row>
    <row r="87" spans="1:4" ht="16.5" thickBot="1">
      <c r="A87" s="263" t="s">
        <v>7</v>
      </c>
      <c r="B87" s="264"/>
      <c r="C87" s="32">
        <f>SUM(C81:C86)</f>
        <v>7.5235999999999997E-2</v>
      </c>
      <c r="D87" s="8">
        <f t="shared" si="1"/>
        <v>119.62523999999999</v>
      </c>
    </row>
    <row r="90" spans="1:4">
      <c r="A90" s="277" t="s">
        <v>77</v>
      </c>
      <c r="B90" s="277"/>
      <c r="C90" s="277"/>
    </row>
    <row r="93" spans="1:4">
      <c r="A93" s="278" t="s">
        <v>78</v>
      </c>
      <c r="B93" s="278"/>
      <c r="C93" s="278"/>
    </row>
    <row r="94" spans="1:4" ht="16.5" thickBot="1">
      <c r="A94" s="14"/>
    </row>
    <row r="95" spans="1:4" ht="16.5" thickBot="1">
      <c r="A95" s="4" t="s">
        <v>10</v>
      </c>
      <c r="B95" s="12" t="s">
        <v>79</v>
      </c>
      <c r="C95" s="12" t="s">
        <v>45</v>
      </c>
      <c r="D95" s="12" t="s">
        <v>34</v>
      </c>
    </row>
    <row r="96" spans="1:4" ht="16.5" thickBot="1">
      <c r="A96" s="6" t="s">
        <v>0</v>
      </c>
      <c r="B96" s="7" t="s">
        <v>80</v>
      </c>
      <c r="C96" s="32">
        <v>8.3299999999999999E-2</v>
      </c>
      <c r="D96" s="8">
        <f>(C$31)*C96</f>
        <v>132.447</v>
      </c>
    </row>
    <row r="97" spans="1:4" ht="16.5" thickBot="1">
      <c r="A97" s="6" t="s">
        <v>1</v>
      </c>
      <c r="B97" s="7" t="s">
        <v>79</v>
      </c>
      <c r="C97" s="32">
        <v>8.2000000000000007E-3</v>
      </c>
      <c r="D97" s="8">
        <f t="shared" ref="D97:D102" si="2">(C$31)*C97</f>
        <v>13.038</v>
      </c>
    </row>
    <row r="98" spans="1:4" ht="16.5" thickBot="1">
      <c r="A98" s="6" t="s">
        <v>2</v>
      </c>
      <c r="B98" s="7" t="s">
        <v>81</v>
      </c>
      <c r="C98" s="32">
        <v>2.0000000000000001E-4</v>
      </c>
      <c r="D98" s="8">
        <f t="shared" si="2"/>
        <v>0.318</v>
      </c>
    </row>
    <row r="99" spans="1:4" ht="16.5" thickBot="1">
      <c r="A99" s="6" t="s">
        <v>3</v>
      </c>
      <c r="B99" s="7" t="s">
        <v>8</v>
      </c>
      <c r="C99" s="32">
        <v>2.9999999999999997E-4</v>
      </c>
      <c r="D99" s="8">
        <f t="shared" si="2"/>
        <v>0.47699999999999998</v>
      </c>
    </row>
    <row r="100" spans="1:4" ht="16.5" thickBot="1">
      <c r="A100" s="6" t="s">
        <v>4</v>
      </c>
      <c r="B100" s="7" t="s">
        <v>82</v>
      </c>
      <c r="C100" s="32">
        <v>6.1000000000000004E-3</v>
      </c>
      <c r="D100" s="8">
        <f t="shared" si="2"/>
        <v>9.6989999999999998</v>
      </c>
    </row>
    <row r="101" spans="1:4" ht="16.5" thickBot="1">
      <c r="A101" s="6" t="s">
        <v>5</v>
      </c>
      <c r="B101" s="7" t="s">
        <v>9</v>
      </c>
      <c r="C101" s="32">
        <v>0</v>
      </c>
      <c r="D101" s="8">
        <f t="shared" si="2"/>
        <v>0</v>
      </c>
    </row>
    <row r="102" spans="1:4" ht="16.5" thickBot="1">
      <c r="A102" s="263" t="s">
        <v>60</v>
      </c>
      <c r="B102" s="264"/>
      <c r="C102" s="32">
        <v>9.8100000000000007E-2</v>
      </c>
      <c r="D102" s="8">
        <f t="shared" si="2"/>
        <v>155.97900000000001</v>
      </c>
    </row>
    <row r="105" spans="1:4">
      <c r="A105" s="278" t="s">
        <v>83</v>
      </c>
      <c r="B105" s="278"/>
      <c r="C105" s="278"/>
    </row>
    <row r="106" spans="1:4" ht="16.5" thickBot="1">
      <c r="A106" s="14"/>
    </row>
    <row r="107" spans="1:4" ht="16.5" thickBot="1">
      <c r="A107" s="4" t="s">
        <v>84</v>
      </c>
      <c r="B107" s="12" t="s">
        <v>85</v>
      </c>
      <c r="C107" s="12" t="s">
        <v>34</v>
      </c>
    </row>
    <row r="108" spans="1:4" ht="16.5" thickBot="1">
      <c r="A108" s="6" t="s">
        <v>0</v>
      </c>
      <c r="B108" s="7" t="s">
        <v>86</v>
      </c>
      <c r="C108" s="34"/>
    </row>
    <row r="109" spans="1:4" ht="16.5" thickBot="1">
      <c r="A109" s="263" t="s">
        <v>7</v>
      </c>
      <c r="B109" s="264"/>
      <c r="C109" s="34"/>
    </row>
    <row r="112" spans="1:4">
      <c r="A112" s="278" t="s">
        <v>87</v>
      </c>
      <c r="B112" s="278"/>
      <c r="C112" s="278"/>
    </row>
    <row r="113" spans="1:4" ht="16.5" thickBot="1">
      <c r="A113" s="14"/>
    </row>
    <row r="114" spans="1:4" ht="16.5" thickBot="1">
      <c r="A114" s="4">
        <v>4</v>
      </c>
      <c r="B114" s="12" t="s">
        <v>88</v>
      </c>
      <c r="C114" s="12" t="s">
        <v>34</v>
      </c>
    </row>
    <row r="115" spans="1:4" ht="16.5" thickBot="1">
      <c r="A115" s="6" t="s">
        <v>10</v>
      </c>
      <c r="B115" s="7" t="s">
        <v>79</v>
      </c>
      <c r="C115" s="8">
        <f>D102</f>
        <v>155.97900000000001</v>
      </c>
    </row>
    <row r="116" spans="1:4" ht="16.5" thickBot="1">
      <c r="A116" s="6" t="s">
        <v>84</v>
      </c>
      <c r="B116" s="7" t="s">
        <v>85</v>
      </c>
      <c r="C116" s="8">
        <f>C109</f>
        <v>0</v>
      </c>
    </row>
    <row r="117" spans="1:4" ht="16.5" thickBot="1">
      <c r="A117" s="263" t="s">
        <v>7</v>
      </c>
      <c r="B117" s="264"/>
      <c r="C117" s="13">
        <f>C115+C116</f>
        <v>155.97900000000001</v>
      </c>
    </row>
    <row r="120" spans="1:4">
      <c r="A120" s="277" t="s">
        <v>89</v>
      </c>
      <c r="B120" s="277"/>
      <c r="C120" s="277"/>
    </row>
    <row r="121" spans="1:4" ht="16.5" thickBot="1"/>
    <row r="122" spans="1:4" ht="16.5" thickBot="1">
      <c r="A122" s="4">
        <v>5</v>
      </c>
      <c r="B122" s="35" t="s">
        <v>90</v>
      </c>
      <c r="C122" s="12" t="s">
        <v>34</v>
      </c>
    </row>
    <row r="123" spans="1:4" ht="16.5" thickBot="1">
      <c r="A123" s="6" t="s">
        <v>0</v>
      </c>
      <c r="B123" s="7" t="s">
        <v>337</v>
      </c>
      <c r="C123" s="8">
        <f>Geral!B29</f>
        <v>72.430277777777761</v>
      </c>
      <c r="D123" s="1" t="s">
        <v>321</v>
      </c>
    </row>
    <row r="124" spans="1:4" ht="16.5" thickBot="1">
      <c r="A124" s="6" t="s">
        <v>1</v>
      </c>
      <c r="B124" s="7" t="s">
        <v>108</v>
      </c>
      <c r="C124" s="8"/>
    </row>
    <row r="125" spans="1:4" ht="16.5" thickBot="1">
      <c r="A125" s="6" t="s">
        <v>2</v>
      </c>
      <c r="B125" s="7" t="s">
        <v>325</v>
      </c>
      <c r="C125" s="8">
        <f>Geral!C35</f>
        <v>10.75525</v>
      </c>
      <c r="D125" s="1" t="s">
        <v>321</v>
      </c>
    </row>
    <row r="126" spans="1:4" ht="16.5" thickBot="1">
      <c r="A126" s="6" t="s">
        <v>3</v>
      </c>
      <c r="B126" s="7" t="s">
        <v>107</v>
      </c>
      <c r="C126" s="8">
        <v>0</v>
      </c>
    </row>
    <row r="127" spans="1:4" ht="16.5" thickBot="1">
      <c r="A127" s="263" t="s">
        <v>60</v>
      </c>
      <c r="B127" s="264"/>
      <c r="C127" s="8">
        <f>SUM(C123:C126)</f>
        <v>83.185527777777764</v>
      </c>
    </row>
    <row r="128" spans="1:4">
      <c r="A128" s="1" t="s">
        <v>109</v>
      </c>
      <c r="B128" s="45">
        <v>3594.1651003917323</v>
      </c>
    </row>
    <row r="130" spans="1:5">
      <c r="A130" s="277" t="s">
        <v>92</v>
      </c>
      <c r="B130" s="277"/>
      <c r="C130" s="277"/>
    </row>
    <row r="131" spans="1:5" ht="16.5" thickBot="1"/>
    <row r="132" spans="1:5" ht="16.5" thickBot="1">
      <c r="A132" s="4">
        <v>6</v>
      </c>
      <c r="B132" s="35" t="s">
        <v>93</v>
      </c>
      <c r="C132" s="12" t="s">
        <v>45</v>
      </c>
      <c r="D132" s="12" t="s">
        <v>34</v>
      </c>
    </row>
    <row r="133" spans="1:5" ht="16.5" thickBot="1">
      <c r="A133" s="6" t="s">
        <v>0</v>
      </c>
      <c r="B133" s="36" t="s">
        <v>110</v>
      </c>
      <c r="C133" s="37">
        <v>0.03</v>
      </c>
      <c r="D133" s="38">
        <f>C133*C152</f>
        <v>110.33767859333332</v>
      </c>
      <c r="E133" s="1" t="s">
        <v>112</v>
      </c>
    </row>
    <row r="134" spans="1:5" ht="16.5" thickBot="1">
      <c r="A134" s="6" t="s">
        <v>1</v>
      </c>
      <c r="B134" s="36" t="s">
        <v>111</v>
      </c>
      <c r="C134" s="37">
        <v>6.7900000000000002E-2</v>
      </c>
      <c r="D134" s="38">
        <f>C134*(C152+D133)</f>
        <v>257.22287425939845</v>
      </c>
    </row>
    <row r="135" spans="1:5" ht="16.5" thickBot="1">
      <c r="A135" s="6" t="s">
        <v>2</v>
      </c>
      <c r="B135" s="7" t="s">
        <v>11</v>
      </c>
      <c r="C135" s="22"/>
      <c r="D135" s="8">
        <f>(C$31+C$75+D$87+C$117+C$127)*C135</f>
        <v>0</v>
      </c>
    </row>
    <row r="136" spans="1:5" ht="16.5" thickBot="1">
      <c r="A136" s="6"/>
      <c r="B136" s="36" t="s">
        <v>94</v>
      </c>
      <c r="C136" s="39">
        <f>C137+C138</f>
        <v>9.2499999999999999E-2</v>
      </c>
      <c r="D136" s="38">
        <f>C136*(C$152+D$133+D$134)</f>
        <v>374.20719346832209</v>
      </c>
    </row>
    <row r="137" spans="1:5" ht="16.5" thickBot="1">
      <c r="A137" s="6"/>
      <c r="B137" s="7" t="s">
        <v>95</v>
      </c>
      <c r="C137" s="23">
        <v>7.5999999999999998E-2</v>
      </c>
      <c r="D137" s="8">
        <f>C137*(C$152+D$133+D$134)</f>
        <v>307.45672111991871</v>
      </c>
    </row>
    <row r="138" spans="1:5" ht="16.5" thickBot="1">
      <c r="A138" s="6"/>
      <c r="B138" s="7" t="s">
        <v>96</v>
      </c>
      <c r="C138" s="23">
        <v>1.6500000000000001E-2</v>
      </c>
      <c r="D138" s="8">
        <f>C138*(C$152+D$133+D$134)</f>
        <v>66.750472348403406</v>
      </c>
    </row>
    <row r="139" spans="1:5" ht="16.5" thickBot="1">
      <c r="A139" s="6"/>
      <c r="B139" s="36" t="s">
        <v>97</v>
      </c>
      <c r="C139" s="39">
        <v>0</v>
      </c>
      <c r="D139" s="38">
        <f>C139*(C$152+D$133+D$134)</f>
        <v>0</v>
      </c>
    </row>
    <row r="140" spans="1:5" ht="16.5" thickBot="1">
      <c r="A140" s="6"/>
      <c r="B140" s="36" t="s">
        <v>98</v>
      </c>
      <c r="C140" s="23">
        <v>0.03</v>
      </c>
      <c r="D140" s="38">
        <f>C140*(C$152+D$133+D$134)</f>
        <v>121.36449517891528</v>
      </c>
    </row>
    <row r="141" spans="1:5" ht="16.5" thickBot="1">
      <c r="A141" s="282" t="s">
        <v>60</v>
      </c>
      <c r="B141" s="283"/>
      <c r="C141" s="39">
        <f>C133+C134+C136+C139+C140</f>
        <v>0.22040000000000001</v>
      </c>
      <c r="D141" s="38">
        <f>D133+D134+D136+D139+D140</f>
        <v>863.13224149996915</v>
      </c>
    </row>
    <row r="144" spans="1:5">
      <c r="A144" s="277" t="s">
        <v>99</v>
      </c>
      <c r="B144" s="277"/>
      <c r="C144" s="277"/>
    </row>
    <row r="145" spans="1:3" ht="16.5" thickBot="1"/>
    <row r="146" spans="1:3" ht="16.5" thickBot="1">
      <c r="A146" s="4"/>
      <c r="B146" s="12" t="s">
        <v>100</v>
      </c>
      <c r="C146" s="12" t="s">
        <v>34</v>
      </c>
    </row>
    <row r="147" spans="1:3" ht="16.5" thickBot="1">
      <c r="A147" s="40" t="s">
        <v>0</v>
      </c>
      <c r="B147" s="7" t="s">
        <v>32</v>
      </c>
      <c r="C147" s="41">
        <f>C31</f>
        <v>1590</v>
      </c>
    </row>
    <row r="148" spans="1:3" ht="16.5" thickBot="1">
      <c r="A148" s="40" t="s">
        <v>1</v>
      </c>
      <c r="B148" s="7" t="s">
        <v>41</v>
      </c>
      <c r="C148" s="41">
        <f>C75</f>
        <v>1729.1328520000002</v>
      </c>
    </row>
    <row r="149" spans="1:3" ht="16.5" thickBot="1">
      <c r="A149" s="40" t="s">
        <v>2</v>
      </c>
      <c r="B149" s="7" t="s">
        <v>69</v>
      </c>
      <c r="C149" s="41">
        <f>D87</f>
        <v>119.62523999999999</v>
      </c>
    </row>
    <row r="150" spans="1:3" ht="16.5" thickBot="1">
      <c r="A150" s="40" t="s">
        <v>3</v>
      </c>
      <c r="B150" s="7" t="s">
        <v>77</v>
      </c>
      <c r="C150" s="41">
        <f>D102</f>
        <v>155.97900000000001</v>
      </c>
    </row>
    <row r="151" spans="1:3" ht="16.5" thickBot="1">
      <c r="A151" s="40" t="s">
        <v>4</v>
      </c>
      <c r="B151" s="7" t="s">
        <v>89</v>
      </c>
      <c r="C151" s="41">
        <f>C127</f>
        <v>83.185527777777764</v>
      </c>
    </row>
    <row r="152" spans="1:3" ht="16.5" customHeight="1" thickBot="1">
      <c r="A152" s="263" t="s">
        <v>101</v>
      </c>
      <c r="B152" s="264"/>
      <c r="C152" s="41">
        <f>SUM(C147:C151)</f>
        <v>3677.9226197777775</v>
      </c>
    </row>
    <row r="153" spans="1:3" ht="16.5" thickBot="1">
      <c r="A153" s="40" t="s">
        <v>5</v>
      </c>
      <c r="B153" s="7" t="s">
        <v>102</v>
      </c>
      <c r="C153" s="41">
        <f>D141</f>
        <v>863.13224149996915</v>
      </c>
    </row>
    <row r="154" spans="1:3" ht="16.5" customHeight="1" thickBot="1">
      <c r="A154" s="263" t="s">
        <v>103</v>
      </c>
      <c r="B154" s="264"/>
      <c r="C154" s="42">
        <f>C152+C153</f>
        <v>4541.0548612777466</v>
      </c>
    </row>
    <row r="156" spans="1:3">
      <c r="B156" s="43" t="s">
        <v>344</v>
      </c>
      <c r="C156" s="44">
        <f>C154*12</f>
        <v>54492.658335332962</v>
      </c>
    </row>
  </sheetData>
  <mergeCells count="53">
    <mergeCell ref="A6:B6"/>
    <mergeCell ref="C6:D6"/>
    <mergeCell ref="A1:D1"/>
    <mergeCell ref="A2:D2"/>
    <mergeCell ref="A3:D3"/>
    <mergeCell ref="A5:B5"/>
    <mergeCell ref="C5:D5"/>
    <mergeCell ref="A16:D16"/>
    <mergeCell ref="A7:B7"/>
    <mergeCell ref="C7:D7"/>
    <mergeCell ref="A8:B8"/>
    <mergeCell ref="C8:D8"/>
    <mergeCell ref="C9:D9"/>
    <mergeCell ref="C10:D10"/>
    <mergeCell ref="C11:D11"/>
    <mergeCell ref="C12:D12"/>
    <mergeCell ref="C13:D13"/>
    <mergeCell ref="C14:D14"/>
    <mergeCell ref="C15:D15"/>
    <mergeCell ref="A41:B41"/>
    <mergeCell ref="A17:B17"/>
    <mergeCell ref="C17:D17"/>
    <mergeCell ref="A18:B18"/>
    <mergeCell ref="C18:D18"/>
    <mergeCell ref="A19:B19"/>
    <mergeCell ref="C19:D19"/>
    <mergeCell ref="A21:C21"/>
    <mergeCell ref="A31:B31"/>
    <mergeCell ref="A32:C33"/>
    <mergeCell ref="A34:C34"/>
    <mergeCell ref="A36:C36"/>
    <mergeCell ref="A105:C105"/>
    <mergeCell ref="A44:D44"/>
    <mergeCell ref="A55:B55"/>
    <mergeCell ref="A58:C58"/>
    <mergeCell ref="A66:B66"/>
    <mergeCell ref="A69:C69"/>
    <mergeCell ref="A75:B75"/>
    <mergeCell ref="A78:C78"/>
    <mergeCell ref="A87:B87"/>
    <mergeCell ref="A90:C90"/>
    <mergeCell ref="A93:C93"/>
    <mergeCell ref="A102:B102"/>
    <mergeCell ref="A141:B141"/>
    <mergeCell ref="A144:C144"/>
    <mergeCell ref="A152:B152"/>
    <mergeCell ref="A154:B154"/>
    <mergeCell ref="A109:B109"/>
    <mergeCell ref="A112:C112"/>
    <mergeCell ref="A117:B117"/>
    <mergeCell ref="A120:C120"/>
    <mergeCell ref="A127:B127"/>
    <mergeCell ref="A130:C130"/>
  </mergeCells>
  <pageMargins left="0.51181102362204722" right="0.51181102362204722" top="0.78740157480314965" bottom="0.78740157480314965"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
  <sheetViews>
    <sheetView showGridLines="0" zoomScaleNormal="100" workbookViewId="0">
      <selection activeCell="C12" sqref="C12:D12"/>
    </sheetView>
  </sheetViews>
  <sheetFormatPr defaultRowHeight="15.75"/>
  <cols>
    <col min="1" max="1" width="14.25" style="1" customWidth="1"/>
    <col min="2" max="2" width="64.125" style="1" customWidth="1"/>
    <col min="3" max="3" width="15.75" style="1" customWidth="1"/>
    <col min="4" max="4" width="12.5" style="1" customWidth="1"/>
    <col min="5" max="5" width="11.125" style="1" customWidth="1"/>
    <col min="6" max="6" width="10.5" style="1" customWidth="1"/>
    <col min="7" max="7" width="13.25" style="1" customWidth="1"/>
    <col min="8" max="16384" width="9" style="1"/>
  </cols>
  <sheetData>
    <row r="1" spans="1:4" ht="23.25">
      <c r="A1" s="275" t="s">
        <v>29</v>
      </c>
      <c r="B1" s="275"/>
      <c r="C1" s="275"/>
      <c r="D1" s="275"/>
    </row>
    <row r="2" spans="1:4" ht="23.25">
      <c r="A2" s="275" t="s">
        <v>30</v>
      </c>
      <c r="B2" s="275"/>
      <c r="C2" s="275"/>
      <c r="D2" s="275"/>
    </row>
    <row r="3" spans="1:4" ht="20.100000000000001" customHeight="1">
      <c r="A3" s="276" t="s">
        <v>31</v>
      </c>
      <c r="B3" s="276"/>
      <c r="C3" s="276"/>
      <c r="D3" s="276"/>
    </row>
    <row r="4" spans="1:4" ht="20.100000000000001" customHeight="1">
      <c r="A4" s="2"/>
      <c r="B4" s="2"/>
      <c r="C4" s="2"/>
      <c r="D4" s="2"/>
    </row>
    <row r="5" spans="1:4" ht="20.100000000000001" customHeight="1">
      <c r="A5" s="270" t="s">
        <v>113</v>
      </c>
      <c r="B5" s="270"/>
      <c r="C5" s="272" t="s">
        <v>361</v>
      </c>
      <c r="D5" s="272"/>
    </row>
    <row r="6" spans="1:4" ht="20.100000000000001" customHeight="1">
      <c r="A6" s="270" t="s">
        <v>114</v>
      </c>
      <c r="B6" s="270"/>
      <c r="C6" s="272" t="s">
        <v>115</v>
      </c>
      <c r="D6" s="272"/>
    </row>
    <row r="7" spans="1:4" ht="20.100000000000001" customHeight="1">
      <c r="A7" s="269" t="s">
        <v>116</v>
      </c>
      <c r="B7" s="269"/>
      <c r="C7" s="273"/>
      <c r="D7" s="273"/>
    </row>
    <row r="8" spans="1:4" ht="20.100000000000001" customHeight="1">
      <c r="A8" s="269" t="s">
        <v>117</v>
      </c>
      <c r="B8" s="269"/>
      <c r="C8" s="274"/>
      <c r="D8" s="274"/>
    </row>
    <row r="9" spans="1:4" ht="20.100000000000001" customHeight="1">
      <c r="A9" s="161" t="s">
        <v>0</v>
      </c>
      <c r="B9" s="46" t="s">
        <v>118</v>
      </c>
      <c r="C9" s="260"/>
      <c r="D9" s="261"/>
    </row>
    <row r="10" spans="1:4" ht="20.100000000000001" customHeight="1">
      <c r="A10" s="161" t="s">
        <v>1</v>
      </c>
      <c r="B10" s="46" t="s">
        <v>119</v>
      </c>
      <c r="C10" s="267" t="s">
        <v>120</v>
      </c>
      <c r="D10" s="267"/>
    </row>
    <row r="11" spans="1:4" ht="20.100000000000001" customHeight="1">
      <c r="A11" s="161" t="s">
        <v>328</v>
      </c>
      <c r="B11" s="46" t="s">
        <v>121</v>
      </c>
      <c r="C11" s="261" t="s">
        <v>363</v>
      </c>
      <c r="D11" s="261"/>
    </row>
    <row r="12" spans="1:4" ht="20.100000000000001" customHeight="1">
      <c r="A12" s="161" t="s">
        <v>3</v>
      </c>
      <c r="B12" s="46" t="s">
        <v>330</v>
      </c>
      <c r="C12" s="261" t="s">
        <v>331</v>
      </c>
      <c r="D12" s="261"/>
    </row>
    <row r="13" spans="1:4" ht="20.100000000000001" customHeight="1">
      <c r="A13" s="161" t="s">
        <v>4</v>
      </c>
      <c r="B13" s="46" t="s">
        <v>327</v>
      </c>
      <c r="C13" s="261" t="s">
        <v>348</v>
      </c>
      <c r="D13" s="261"/>
    </row>
    <row r="14" spans="1:4" ht="20.100000000000001" customHeight="1">
      <c r="A14" s="161" t="s">
        <v>5</v>
      </c>
      <c r="B14" s="46" t="s">
        <v>329</v>
      </c>
      <c r="C14" s="261" t="s">
        <v>347</v>
      </c>
      <c r="D14" s="261"/>
    </row>
    <row r="15" spans="1:4" ht="20.100000000000001" customHeight="1">
      <c r="A15" s="161" t="s">
        <v>6</v>
      </c>
      <c r="B15" s="46" t="s">
        <v>122</v>
      </c>
      <c r="C15" s="267">
        <v>12</v>
      </c>
      <c r="D15" s="267"/>
    </row>
    <row r="16" spans="1:4" ht="20.100000000000001" customHeight="1">
      <c r="A16" s="268" t="s">
        <v>123</v>
      </c>
      <c r="B16" s="268"/>
      <c r="C16" s="268"/>
      <c r="D16" s="268"/>
    </row>
    <row r="17" spans="1:4" ht="20.100000000000001" customHeight="1">
      <c r="A17" s="269" t="s">
        <v>124</v>
      </c>
      <c r="B17" s="269"/>
      <c r="C17" s="267" t="s">
        <v>348</v>
      </c>
      <c r="D17" s="268"/>
    </row>
    <row r="18" spans="1:4" ht="20.100000000000001" customHeight="1">
      <c r="A18" s="269" t="s">
        <v>126</v>
      </c>
      <c r="B18" s="269"/>
      <c r="C18" s="267" t="s">
        <v>127</v>
      </c>
      <c r="D18" s="267"/>
    </row>
    <row r="19" spans="1:4" ht="20.100000000000001" customHeight="1">
      <c r="A19" s="270" t="s">
        <v>128</v>
      </c>
      <c r="B19" s="270"/>
      <c r="C19" s="271">
        <v>1</v>
      </c>
      <c r="D19" s="271"/>
    </row>
    <row r="20" spans="1:4" ht="27.75" customHeight="1">
      <c r="A20" s="2"/>
      <c r="B20" s="2"/>
      <c r="C20" s="2"/>
      <c r="D20" s="2"/>
    </row>
    <row r="21" spans="1:4">
      <c r="A21" s="262" t="s">
        <v>32</v>
      </c>
      <c r="B21" s="262"/>
      <c r="C21" s="262"/>
    </row>
    <row r="22" spans="1:4" ht="16.5" thickBot="1"/>
    <row r="23" spans="1:4" ht="16.5" thickBot="1">
      <c r="A23" s="4">
        <v>1</v>
      </c>
      <c r="B23" s="12" t="s">
        <v>33</v>
      </c>
      <c r="C23" s="12" t="s">
        <v>34</v>
      </c>
    </row>
    <row r="24" spans="1:4" ht="16.5" thickBot="1">
      <c r="A24" s="6" t="s">
        <v>0</v>
      </c>
      <c r="B24" s="7" t="s">
        <v>349</v>
      </c>
      <c r="C24" s="8">
        <f>Geral!B5</f>
        <v>1590</v>
      </c>
    </row>
    <row r="25" spans="1:4" ht="16.5" thickBot="1">
      <c r="A25" s="6" t="s">
        <v>1</v>
      </c>
      <c r="B25" s="7" t="s">
        <v>36</v>
      </c>
      <c r="C25" s="8"/>
    </row>
    <row r="26" spans="1:4" ht="16.5" thickBot="1">
      <c r="A26" s="6" t="s">
        <v>2</v>
      </c>
      <c r="B26" s="7" t="s">
        <v>37</v>
      </c>
      <c r="C26" s="8"/>
    </row>
    <row r="27" spans="1:4" ht="16.5" thickBot="1">
      <c r="A27" s="6" t="s">
        <v>3</v>
      </c>
      <c r="B27" s="7" t="s">
        <v>38</v>
      </c>
      <c r="C27" s="8"/>
    </row>
    <row r="28" spans="1:4" ht="16.5" thickBot="1">
      <c r="A28" s="6" t="s">
        <v>4</v>
      </c>
      <c r="B28" s="7" t="s">
        <v>39</v>
      </c>
      <c r="C28" s="9"/>
    </row>
    <row r="29" spans="1:4" ht="16.5" thickBot="1">
      <c r="A29" s="6" t="s">
        <v>5</v>
      </c>
      <c r="B29" s="10"/>
      <c r="C29" s="3"/>
    </row>
    <row r="30" spans="1:4" ht="16.5" thickBot="1">
      <c r="A30" s="6" t="s">
        <v>6</v>
      </c>
      <c r="B30" s="10" t="s">
        <v>346</v>
      </c>
      <c r="C30" s="11">
        <f>C24*0.4</f>
        <v>636</v>
      </c>
    </row>
    <row r="31" spans="1:4" ht="16.5" thickBot="1">
      <c r="A31" s="263" t="s">
        <v>7</v>
      </c>
      <c r="B31" s="264"/>
      <c r="C31" s="13">
        <f>SUM(C24:C30)</f>
        <v>2226</v>
      </c>
    </row>
    <row r="32" spans="1:4">
      <c r="A32" s="265"/>
      <c r="B32" s="265"/>
      <c r="C32" s="265"/>
    </row>
    <row r="33" spans="1:4" ht="18.75" customHeight="1">
      <c r="A33" s="266"/>
      <c r="B33" s="266"/>
      <c r="C33" s="266"/>
    </row>
    <row r="34" spans="1:4">
      <c r="A34" s="277" t="s">
        <v>41</v>
      </c>
      <c r="B34" s="277"/>
      <c r="C34" s="277"/>
    </row>
    <row r="35" spans="1:4">
      <c r="A35" s="14"/>
    </row>
    <row r="36" spans="1:4">
      <c r="A36" s="278" t="s">
        <v>42</v>
      </c>
      <c r="B36" s="278"/>
      <c r="C36" s="278"/>
    </row>
    <row r="37" spans="1:4" ht="16.5" thickBot="1"/>
    <row r="38" spans="1:4" ht="16.5" thickBot="1">
      <c r="A38" s="4" t="s">
        <v>43</v>
      </c>
      <c r="B38" s="12" t="s">
        <v>44</v>
      </c>
      <c r="C38" s="12" t="s">
        <v>45</v>
      </c>
      <c r="D38" s="12" t="s">
        <v>34</v>
      </c>
    </row>
    <row r="39" spans="1:4" ht="16.5" thickBot="1">
      <c r="A39" s="6" t="s">
        <v>0</v>
      </c>
      <c r="B39" s="10" t="s">
        <v>46</v>
      </c>
      <c r="C39" s="15">
        <f>1/12</f>
        <v>8.3333333333333329E-2</v>
      </c>
      <c r="D39" s="16">
        <f>C$31*C39</f>
        <v>185.5</v>
      </c>
    </row>
    <row r="40" spans="1:4" ht="16.5" thickBot="1">
      <c r="A40" s="6" t="s">
        <v>1</v>
      </c>
      <c r="B40" s="17" t="s">
        <v>47</v>
      </c>
      <c r="C40" s="18">
        <v>0.1111</v>
      </c>
      <c r="D40" s="19">
        <f>C$31*C40</f>
        <v>247.30860000000001</v>
      </c>
    </row>
    <row r="41" spans="1:4" ht="16.5" thickBot="1">
      <c r="A41" s="263" t="s">
        <v>7</v>
      </c>
      <c r="B41" s="264"/>
      <c r="C41" s="20">
        <f>SUM(C39:C40)</f>
        <v>0.19443333333333335</v>
      </c>
      <c r="D41" s="21">
        <f>C$31*C41</f>
        <v>432.80860000000001</v>
      </c>
    </row>
    <row r="44" spans="1:4" ht="32.25" customHeight="1">
      <c r="A44" s="279" t="s">
        <v>48</v>
      </c>
      <c r="B44" s="279"/>
      <c r="C44" s="279"/>
      <c r="D44" s="279"/>
    </row>
    <row r="45" spans="1:4" ht="16.5" thickBot="1"/>
    <row r="46" spans="1:4" ht="16.5" thickBot="1">
      <c r="A46" s="4" t="s">
        <v>49</v>
      </c>
      <c r="B46" s="12" t="s">
        <v>50</v>
      </c>
      <c r="C46" s="12" t="s">
        <v>45</v>
      </c>
      <c r="D46" s="12" t="s">
        <v>34</v>
      </c>
    </row>
    <row r="47" spans="1:4" ht="16.5" thickBot="1">
      <c r="A47" s="6" t="s">
        <v>0</v>
      </c>
      <c r="B47" s="7" t="s">
        <v>51</v>
      </c>
      <c r="C47" s="22">
        <v>0.2</v>
      </c>
      <c r="D47" s="19">
        <f t="shared" ref="D47:D55" si="0">(D$41+C$31)*C47</f>
        <v>531.76171999999997</v>
      </c>
    </row>
    <row r="48" spans="1:4" ht="16.5" thickBot="1">
      <c r="A48" s="6" t="s">
        <v>1</v>
      </c>
      <c r="B48" s="7" t="s">
        <v>52</v>
      </c>
      <c r="C48" s="22">
        <v>2.5000000000000001E-2</v>
      </c>
      <c r="D48" s="19">
        <f t="shared" si="0"/>
        <v>66.470214999999996</v>
      </c>
    </row>
    <row r="49" spans="1:4" ht="16.5" thickBot="1">
      <c r="A49" s="6" t="s">
        <v>2</v>
      </c>
      <c r="B49" s="7" t="s">
        <v>53</v>
      </c>
      <c r="C49" s="23">
        <v>0.01</v>
      </c>
      <c r="D49" s="19">
        <f t="shared" si="0"/>
        <v>26.588086000000001</v>
      </c>
    </row>
    <row r="50" spans="1:4" ht="16.5" thickBot="1">
      <c r="A50" s="6" t="s">
        <v>3</v>
      </c>
      <c r="B50" s="7" t="s">
        <v>54</v>
      </c>
      <c r="C50" s="22">
        <v>1.4999999999999999E-2</v>
      </c>
      <c r="D50" s="19">
        <f t="shared" si="0"/>
        <v>39.882128999999999</v>
      </c>
    </row>
    <row r="51" spans="1:4" ht="16.5" thickBot="1">
      <c r="A51" s="6" t="s">
        <v>4</v>
      </c>
      <c r="B51" s="7" t="s">
        <v>55</v>
      </c>
      <c r="C51" s="22">
        <v>0.01</v>
      </c>
      <c r="D51" s="19">
        <f t="shared" si="0"/>
        <v>26.588086000000001</v>
      </c>
    </row>
    <row r="52" spans="1:4" ht="16.5" thickBot="1">
      <c r="A52" s="6" t="s">
        <v>5</v>
      </c>
      <c r="B52" s="7" t="s">
        <v>56</v>
      </c>
      <c r="C52" s="22">
        <v>6.0000000000000001E-3</v>
      </c>
      <c r="D52" s="19">
        <f t="shared" si="0"/>
        <v>15.952851599999999</v>
      </c>
    </row>
    <row r="53" spans="1:4" ht="16.5" thickBot="1">
      <c r="A53" s="6" t="s">
        <v>6</v>
      </c>
      <c r="B53" s="7" t="s">
        <v>57</v>
      </c>
      <c r="C53" s="22">
        <v>2E-3</v>
      </c>
      <c r="D53" s="19">
        <f t="shared" si="0"/>
        <v>5.3176171999999999</v>
      </c>
    </row>
    <row r="54" spans="1:4" ht="16.5" thickBot="1">
      <c r="A54" s="6" t="s">
        <v>58</v>
      </c>
      <c r="B54" s="7" t="s">
        <v>59</v>
      </c>
      <c r="C54" s="22">
        <v>0.08</v>
      </c>
      <c r="D54" s="19">
        <f t="shared" si="0"/>
        <v>212.704688</v>
      </c>
    </row>
    <row r="55" spans="1:4" ht="16.5" thickBot="1">
      <c r="A55" s="263" t="s">
        <v>60</v>
      </c>
      <c r="B55" s="264"/>
      <c r="C55" s="22">
        <f>SUM(C47:C54)</f>
        <v>0.34800000000000003</v>
      </c>
      <c r="D55" s="19">
        <f t="shared" si="0"/>
        <v>925.26539279999997</v>
      </c>
    </row>
    <row r="58" spans="1:4">
      <c r="A58" s="278" t="s">
        <v>61</v>
      </c>
      <c r="B58" s="278"/>
      <c r="C58" s="278"/>
    </row>
    <row r="59" spans="1:4" ht="16.5" thickBot="1"/>
    <row r="60" spans="1:4" ht="16.5" thickBot="1">
      <c r="A60" s="4" t="s">
        <v>62</v>
      </c>
      <c r="B60" s="12" t="s">
        <v>63</v>
      </c>
      <c r="C60" s="12" t="s">
        <v>34</v>
      </c>
    </row>
    <row r="61" spans="1:4" ht="16.5" thickBot="1">
      <c r="A61" s="6" t="s">
        <v>0</v>
      </c>
      <c r="B61" s="7" t="s">
        <v>64</v>
      </c>
      <c r="C61" s="8">
        <f>Geral!E18</f>
        <v>133.40000000000003</v>
      </c>
    </row>
    <row r="62" spans="1:4" ht="16.5" thickBot="1">
      <c r="A62" s="6" t="s">
        <v>1</v>
      </c>
      <c r="B62" s="7" t="s">
        <v>65</v>
      </c>
      <c r="C62" s="8">
        <f>Geral!E22</f>
        <v>476.74</v>
      </c>
    </row>
    <row r="63" spans="1:4" ht="16.5" thickBot="1">
      <c r="A63" s="6" t="s">
        <v>2</v>
      </c>
      <c r="B63" s="7" t="s">
        <v>66</v>
      </c>
      <c r="C63" s="8">
        <v>0</v>
      </c>
    </row>
    <row r="64" spans="1:4" ht="16.5" thickBot="1">
      <c r="A64" s="24" t="s">
        <v>3</v>
      </c>
      <c r="B64" s="25" t="s">
        <v>105</v>
      </c>
      <c r="C64" s="8">
        <f>Geral!E25</f>
        <v>148.94</v>
      </c>
    </row>
    <row r="65" spans="1:4" ht="21" customHeight="1" thickBot="1">
      <c r="A65" s="24" t="s">
        <v>4</v>
      </c>
      <c r="B65" s="26" t="s">
        <v>106</v>
      </c>
      <c r="C65" s="8">
        <v>0</v>
      </c>
    </row>
    <row r="66" spans="1:4" ht="16.5" thickBot="1">
      <c r="A66" s="280" t="s">
        <v>7</v>
      </c>
      <c r="B66" s="281"/>
      <c r="C66" s="8">
        <f>SUM(C61:C65)</f>
        <v>759.08000000000015</v>
      </c>
    </row>
    <row r="69" spans="1:4">
      <c r="A69" s="278" t="s">
        <v>67</v>
      </c>
      <c r="B69" s="278"/>
      <c r="C69" s="278"/>
    </row>
    <row r="70" spans="1:4" ht="16.5" thickBot="1"/>
    <row r="71" spans="1:4" ht="16.5" thickBot="1">
      <c r="A71" s="4">
        <v>2</v>
      </c>
      <c r="B71" s="12" t="s">
        <v>68</v>
      </c>
      <c r="C71" s="12" t="s">
        <v>34</v>
      </c>
    </row>
    <row r="72" spans="1:4" ht="16.5" thickBot="1">
      <c r="A72" s="6" t="s">
        <v>43</v>
      </c>
      <c r="B72" s="7" t="s">
        <v>44</v>
      </c>
      <c r="C72" s="8">
        <f>D41</f>
        <v>432.80860000000001</v>
      </c>
    </row>
    <row r="73" spans="1:4" ht="16.5" thickBot="1">
      <c r="A73" s="6" t="s">
        <v>49</v>
      </c>
      <c r="B73" s="7" t="s">
        <v>50</v>
      </c>
      <c r="C73" s="8">
        <f>D55</f>
        <v>925.26539279999997</v>
      </c>
    </row>
    <row r="74" spans="1:4" ht="16.5" thickBot="1">
      <c r="A74" s="6" t="s">
        <v>62</v>
      </c>
      <c r="B74" s="7" t="s">
        <v>63</v>
      </c>
      <c r="C74" s="8">
        <f>C66</f>
        <v>759.08000000000015</v>
      </c>
    </row>
    <row r="75" spans="1:4" ht="16.5" thickBot="1">
      <c r="A75" s="263" t="s">
        <v>7</v>
      </c>
      <c r="B75" s="264"/>
      <c r="C75" s="8">
        <f>SUM(C72:C74)</f>
        <v>2117.1539928000002</v>
      </c>
    </row>
    <row r="76" spans="1:4">
      <c r="A76" s="27"/>
    </row>
    <row r="78" spans="1:4">
      <c r="A78" s="277" t="s">
        <v>69</v>
      </c>
      <c r="B78" s="277"/>
      <c r="C78" s="277"/>
    </row>
    <row r="79" spans="1:4" ht="16.5" thickBot="1"/>
    <row r="80" spans="1:4" ht="16.5" thickBot="1">
      <c r="A80" s="4">
        <v>3</v>
      </c>
      <c r="B80" s="12" t="s">
        <v>70</v>
      </c>
      <c r="C80" s="12" t="s">
        <v>45</v>
      </c>
      <c r="D80" s="12" t="s">
        <v>34</v>
      </c>
    </row>
    <row r="81" spans="1:4" ht="16.5" thickBot="1">
      <c r="A81" s="6" t="s">
        <v>0</v>
      </c>
      <c r="B81" s="28" t="s">
        <v>71</v>
      </c>
      <c r="C81" s="29">
        <v>4.1999999999999997E-3</v>
      </c>
      <c r="D81" s="8">
        <f>(C$31)*C81</f>
        <v>9.3491999999999997</v>
      </c>
    </row>
    <row r="82" spans="1:4" ht="16.5" thickBot="1">
      <c r="A82" s="6" t="s">
        <v>1</v>
      </c>
      <c r="B82" s="30" t="s">
        <v>72</v>
      </c>
      <c r="C82" s="31">
        <f>C81*8%</f>
        <v>3.3599999999999998E-4</v>
      </c>
      <c r="D82" s="8">
        <f t="shared" ref="D82:D87" si="1">(C$31)*C82</f>
        <v>0.74793599999999993</v>
      </c>
    </row>
    <row r="83" spans="1:4" ht="16.5" thickBot="1">
      <c r="A83" s="6" t="s">
        <v>2</v>
      </c>
      <c r="B83" s="28" t="s">
        <v>73</v>
      </c>
      <c r="C83" s="32">
        <v>4.3499999999999997E-2</v>
      </c>
      <c r="D83" s="8">
        <f t="shared" si="1"/>
        <v>96.830999999999989</v>
      </c>
    </row>
    <row r="84" spans="1:4" ht="16.5" thickBot="1">
      <c r="A84" s="6" t="s">
        <v>3</v>
      </c>
      <c r="B84" s="28" t="s">
        <v>74</v>
      </c>
      <c r="C84" s="33">
        <v>1.9400000000000001E-2</v>
      </c>
      <c r="D84" s="8">
        <f t="shared" si="1"/>
        <v>43.184400000000004</v>
      </c>
    </row>
    <row r="85" spans="1:4" ht="16.5" thickBot="1">
      <c r="A85" s="6" t="s">
        <v>4</v>
      </c>
      <c r="B85" s="28" t="s">
        <v>75</v>
      </c>
      <c r="C85" s="32">
        <v>7.0000000000000001E-3</v>
      </c>
      <c r="D85" s="8">
        <f t="shared" si="1"/>
        <v>15.582000000000001</v>
      </c>
    </row>
    <row r="86" spans="1:4" ht="16.5" thickBot="1">
      <c r="A86" s="6" t="s">
        <v>5</v>
      </c>
      <c r="B86" s="28" t="s">
        <v>76</v>
      </c>
      <c r="C86" s="32">
        <v>8.0000000000000004E-4</v>
      </c>
      <c r="D86" s="8">
        <f t="shared" si="1"/>
        <v>1.7808000000000002</v>
      </c>
    </row>
    <row r="87" spans="1:4" ht="16.5" thickBot="1">
      <c r="A87" s="263" t="s">
        <v>7</v>
      </c>
      <c r="B87" s="264"/>
      <c r="C87" s="32">
        <f>SUM(C81:C86)</f>
        <v>7.5235999999999997E-2</v>
      </c>
      <c r="D87" s="8">
        <f t="shared" si="1"/>
        <v>167.475336</v>
      </c>
    </row>
    <row r="90" spans="1:4">
      <c r="A90" s="277" t="s">
        <v>77</v>
      </c>
      <c r="B90" s="277"/>
      <c r="C90" s="277"/>
    </row>
    <row r="93" spans="1:4">
      <c r="A93" s="278" t="s">
        <v>78</v>
      </c>
      <c r="B93" s="278"/>
      <c r="C93" s="278"/>
    </row>
    <row r="94" spans="1:4" ht="16.5" thickBot="1">
      <c r="A94" s="14"/>
    </row>
    <row r="95" spans="1:4" ht="16.5" thickBot="1">
      <c r="A95" s="4" t="s">
        <v>10</v>
      </c>
      <c r="B95" s="12" t="s">
        <v>79</v>
      </c>
      <c r="C95" s="12" t="s">
        <v>45</v>
      </c>
      <c r="D95" s="12" t="s">
        <v>34</v>
      </c>
    </row>
    <row r="96" spans="1:4" ht="16.5" thickBot="1">
      <c r="A96" s="6" t="s">
        <v>0</v>
      </c>
      <c r="B96" s="7" t="s">
        <v>80</v>
      </c>
      <c r="C96" s="32">
        <v>8.3299999999999999E-2</v>
      </c>
      <c r="D96" s="8">
        <f>(C$31)*C96</f>
        <v>185.42580000000001</v>
      </c>
    </row>
    <row r="97" spans="1:4" ht="16.5" thickBot="1">
      <c r="A97" s="6" t="s">
        <v>1</v>
      </c>
      <c r="B97" s="7" t="s">
        <v>79</v>
      </c>
      <c r="C97" s="32">
        <v>8.2000000000000007E-3</v>
      </c>
      <c r="D97" s="8">
        <f t="shared" ref="D97:D102" si="2">(C$31)*C97</f>
        <v>18.253200000000003</v>
      </c>
    </row>
    <row r="98" spans="1:4" ht="16.5" thickBot="1">
      <c r="A98" s="6" t="s">
        <v>2</v>
      </c>
      <c r="B98" s="7" t="s">
        <v>81</v>
      </c>
      <c r="C98" s="32">
        <v>2.0000000000000001E-4</v>
      </c>
      <c r="D98" s="8">
        <f t="shared" si="2"/>
        <v>0.44520000000000004</v>
      </c>
    </row>
    <row r="99" spans="1:4" ht="16.5" thickBot="1">
      <c r="A99" s="6" t="s">
        <v>3</v>
      </c>
      <c r="B99" s="7" t="s">
        <v>8</v>
      </c>
      <c r="C99" s="32">
        <v>2.9999999999999997E-4</v>
      </c>
      <c r="D99" s="8">
        <f t="shared" si="2"/>
        <v>0.66779999999999995</v>
      </c>
    </row>
    <row r="100" spans="1:4" ht="16.5" thickBot="1">
      <c r="A100" s="6" t="s">
        <v>4</v>
      </c>
      <c r="B100" s="7" t="s">
        <v>82</v>
      </c>
      <c r="C100" s="32">
        <v>6.1000000000000004E-3</v>
      </c>
      <c r="D100" s="8">
        <f t="shared" si="2"/>
        <v>13.578600000000002</v>
      </c>
    </row>
    <row r="101" spans="1:4" ht="16.5" thickBot="1">
      <c r="A101" s="6" t="s">
        <v>5</v>
      </c>
      <c r="B101" s="7" t="s">
        <v>9</v>
      </c>
      <c r="C101" s="32">
        <v>0</v>
      </c>
      <c r="D101" s="8">
        <f t="shared" si="2"/>
        <v>0</v>
      </c>
    </row>
    <row r="102" spans="1:4" ht="16.5" thickBot="1">
      <c r="A102" s="263" t="s">
        <v>60</v>
      </c>
      <c r="B102" s="264"/>
      <c r="C102" s="32">
        <v>9.8100000000000007E-2</v>
      </c>
      <c r="D102" s="8">
        <f t="shared" si="2"/>
        <v>218.37060000000002</v>
      </c>
    </row>
    <row r="105" spans="1:4">
      <c r="A105" s="278" t="s">
        <v>83</v>
      </c>
      <c r="B105" s="278"/>
      <c r="C105" s="278"/>
    </row>
    <row r="106" spans="1:4" ht="16.5" thickBot="1">
      <c r="A106" s="14"/>
    </row>
    <row r="107" spans="1:4" ht="16.5" thickBot="1">
      <c r="A107" s="4" t="s">
        <v>84</v>
      </c>
      <c r="B107" s="12" t="s">
        <v>85</v>
      </c>
      <c r="C107" s="12" t="s">
        <v>34</v>
      </c>
    </row>
    <row r="108" spans="1:4" ht="16.5" thickBot="1">
      <c r="A108" s="6" t="s">
        <v>0</v>
      </c>
      <c r="B108" s="7" t="s">
        <v>86</v>
      </c>
      <c r="C108" s="34"/>
    </row>
    <row r="109" spans="1:4" ht="16.5" thickBot="1">
      <c r="A109" s="263" t="s">
        <v>7</v>
      </c>
      <c r="B109" s="264"/>
      <c r="C109" s="34"/>
    </row>
    <row r="112" spans="1:4">
      <c r="A112" s="278" t="s">
        <v>87</v>
      </c>
      <c r="B112" s="278"/>
      <c r="C112" s="278"/>
    </row>
    <row r="113" spans="1:4" ht="16.5" thickBot="1">
      <c r="A113" s="14"/>
    </row>
    <row r="114" spans="1:4" ht="16.5" thickBot="1">
      <c r="A114" s="4">
        <v>4</v>
      </c>
      <c r="B114" s="12" t="s">
        <v>88</v>
      </c>
      <c r="C114" s="12" t="s">
        <v>34</v>
      </c>
    </row>
    <row r="115" spans="1:4" ht="16.5" thickBot="1">
      <c r="A115" s="6" t="s">
        <v>10</v>
      </c>
      <c r="B115" s="7" t="s">
        <v>79</v>
      </c>
      <c r="C115" s="8">
        <f>D102</f>
        <v>218.37060000000002</v>
      </c>
    </row>
    <row r="116" spans="1:4" ht="16.5" thickBot="1">
      <c r="A116" s="6" t="s">
        <v>84</v>
      </c>
      <c r="B116" s="7" t="s">
        <v>85</v>
      </c>
      <c r="C116" s="8">
        <f>C109</f>
        <v>0</v>
      </c>
    </row>
    <row r="117" spans="1:4" ht="16.5" thickBot="1">
      <c r="A117" s="263" t="s">
        <v>7</v>
      </c>
      <c r="B117" s="264"/>
      <c r="C117" s="13">
        <f>C115+C116</f>
        <v>218.37060000000002</v>
      </c>
    </row>
    <row r="120" spans="1:4">
      <c r="A120" s="277" t="s">
        <v>89</v>
      </c>
      <c r="B120" s="277"/>
      <c r="C120" s="277"/>
    </row>
    <row r="121" spans="1:4" ht="16.5" thickBot="1"/>
    <row r="122" spans="1:4" ht="16.5" thickBot="1">
      <c r="A122" s="4">
        <v>5</v>
      </c>
      <c r="B122" s="35" t="s">
        <v>90</v>
      </c>
      <c r="C122" s="12" t="s">
        <v>34</v>
      </c>
    </row>
    <row r="123" spans="1:4" ht="35.25" thickBot="1">
      <c r="A123" s="6" t="s">
        <v>0</v>
      </c>
      <c r="B123" s="7" t="s">
        <v>337</v>
      </c>
      <c r="C123" s="8">
        <f>Geral!B29</f>
        <v>72.430277777777761</v>
      </c>
      <c r="D123" s="162" t="s">
        <v>321</v>
      </c>
    </row>
    <row r="124" spans="1:4" ht="16.5" thickBot="1">
      <c r="A124" s="6" t="s">
        <v>1</v>
      </c>
      <c r="B124" s="7" t="s">
        <v>108</v>
      </c>
      <c r="C124" s="8"/>
    </row>
    <row r="125" spans="1:4" ht="35.25" thickBot="1">
      <c r="A125" s="6" t="s">
        <v>2</v>
      </c>
      <c r="B125" s="7" t="s">
        <v>325</v>
      </c>
      <c r="C125" s="8">
        <f>Geral!C35</f>
        <v>10.75525</v>
      </c>
      <c r="D125" s="162" t="s">
        <v>321</v>
      </c>
    </row>
    <row r="126" spans="1:4" ht="16.5" thickBot="1">
      <c r="A126" s="6" t="s">
        <v>3</v>
      </c>
      <c r="B126" s="7" t="s">
        <v>107</v>
      </c>
      <c r="C126" s="8">
        <v>0</v>
      </c>
    </row>
    <row r="127" spans="1:4" ht="16.5" thickBot="1">
      <c r="A127" s="263" t="s">
        <v>60</v>
      </c>
      <c r="B127" s="264"/>
      <c r="C127" s="8">
        <f>SUM(C123:C126)</f>
        <v>83.185527777777764</v>
      </c>
    </row>
    <row r="128" spans="1:4">
      <c r="A128" s="1" t="s">
        <v>109</v>
      </c>
      <c r="B128" s="45">
        <v>3594.1651003917323</v>
      </c>
    </row>
    <row r="130" spans="1:5">
      <c r="A130" s="277" t="s">
        <v>92</v>
      </c>
      <c r="B130" s="277"/>
      <c r="C130" s="277"/>
    </row>
    <row r="131" spans="1:5" ht="16.5" thickBot="1"/>
    <row r="132" spans="1:5" ht="16.5" thickBot="1">
      <c r="A132" s="4">
        <v>6</v>
      </c>
      <c r="B132" s="35" t="s">
        <v>93</v>
      </c>
      <c r="C132" s="12" t="s">
        <v>45</v>
      </c>
      <c r="D132" s="12" t="s">
        <v>34</v>
      </c>
    </row>
    <row r="133" spans="1:5" ht="46.5" thickBot="1">
      <c r="A133" s="6" t="s">
        <v>0</v>
      </c>
      <c r="B133" s="36" t="s">
        <v>110</v>
      </c>
      <c r="C133" s="37">
        <v>0.03</v>
      </c>
      <c r="D133" s="38">
        <f>C133*C152</f>
        <v>144.36556369733336</v>
      </c>
      <c r="E133" s="162" t="s">
        <v>112</v>
      </c>
    </row>
    <row r="134" spans="1:5" ht="16.5" thickBot="1">
      <c r="A134" s="6" t="s">
        <v>1</v>
      </c>
      <c r="B134" s="36" t="s">
        <v>111</v>
      </c>
      <c r="C134" s="37">
        <v>6.7900000000000002E-2</v>
      </c>
      <c r="D134" s="38">
        <f>C134*(C152+D133)</f>
        <v>336.54981427668014</v>
      </c>
    </row>
    <row r="135" spans="1:5" ht="16.5" thickBot="1">
      <c r="A135" s="6" t="s">
        <v>2</v>
      </c>
      <c r="B135" s="7" t="s">
        <v>11</v>
      </c>
      <c r="C135" s="22"/>
      <c r="D135" s="8">
        <f>(C$31+C$75+D$87+C$117+C$127)*C135</f>
        <v>0</v>
      </c>
    </row>
    <row r="136" spans="1:5" ht="16.5" thickBot="1">
      <c r="A136" s="6"/>
      <c r="B136" s="36" t="s">
        <v>94</v>
      </c>
      <c r="C136" s="39">
        <f>C137+C138</f>
        <v>9.2499999999999999E-2</v>
      </c>
      <c r="D136" s="38">
        <f>C136*(C$152+D$133+D$134)</f>
        <v>489.61182719604074</v>
      </c>
    </row>
    <row r="137" spans="1:5" ht="16.5" thickBot="1">
      <c r="A137" s="6"/>
      <c r="B137" s="7" t="s">
        <v>95</v>
      </c>
      <c r="C137" s="23">
        <v>7.5999999999999998E-2</v>
      </c>
      <c r="D137" s="8">
        <f>C137*(C$152+D$133+D$134)</f>
        <v>402.27566342593622</v>
      </c>
    </row>
    <row r="138" spans="1:5" ht="16.5" thickBot="1">
      <c r="A138" s="6"/>
      <c r="B138" s="7" t="s">
        <v>96</v>
      </c>
      <c r="C138" s="23">
        <v>1.6500000000000001E-2</v>
      </c>
      <c r="D138" s="8">
        <f>C138*(C$152+D$133+D$134)</f>
        <v>87.336163770104577</v>
      </c>
    </row>
    <row r="139" spans="1:5" ht="16.5" thickBot="1">
      <c r="A139" s="6"/>
      <c r="B139" s="36" t="s">
        <v>97</v>
      </c>
      <c r="C139" s="39">
        <v>0</v>
      </c>
      <c r="D139" s="38">
        <f>C139*(C$152+D$133+D$134)</f>
        <v>0</v>
      </c>
    </row>
    <row r="140" spans="1:5" ht="16.5" thickBot="1">
      <c r="A140" s="6"/>
      <c r="B140" s="36" t="s">
        <v>98</v>
      </c>
      <c r="C140" s="23">
        <v>0.03</v>
      </c>
      <c r="D140" s="38">
        <f>C140*(C$152+D$133+D$134)</f>
        <v>158.79302503655376</v>
      </c>
    </row>
    <row r="141" spans="1:5" ht="16.5" thickBot="1">
      <c r="A141" s="282" t="s">
        <v>60</v>
      </c>
      <c r="B141" s="283"/>
      <c r="C141" s="39">
        <f>C133+C134+C136+C139+C140</f>
        <v>0.22040000000000001</v>
      </c>
      <c r="D141" s="38">
        <f>D133+D134+D136+D139+D140</f>
        <v>1129.3202302066079</v>
      </c>
    </row>
    <row r="144" spans="1:5">
      <c r="A144" s="277" t="s">
        <v>99</v>
      </c>
      <c r="B144" s="277"/>
      <c r="C144" s="277"/>
    </row>
    <row r="145" spans="1:3" ht="16.5" thickBot="1"/>
    <row r="146" spans="1:3" ht="16.5" thickBot="1">
      <c r="A146" s="4"/>
      <c r="B146" s="12" t="s">
        <v>100</v>
      </c>
      <c r="C146" s="12" t="s">
        <v>34</v>
      </c>
    </row>
    <row r="147" spans="1:3" ht="16.5" thickBot="1">
      <c r="A147" s="40" t="s">
        <v>0</v>
      </c>
      <c r="B147" s="7" t="s">
        <v>32</v>
      </c>
      <c r="C147" s="41">
        <f>C31</f>
        <v>2226</v>
      </c>
    </row>
    <row r="148" spans="1:3" ht="16.5" thickBot="1">
      <c r="A148" s="40" t="s">
        <v>1</v>
      </c>
      <c r="B148" s="7" t="s">
        <v>41</v>
      </c>
      <c r="C148" s="41">
        <f>C75</f>
        <v>2117.1539928000002</v>
      </c>
    </row>
    <row r="149" spans="1:3" ht="16.5" thickBot="1">
      <c r="A149" s="40" t="s">
        <v>2</v>
      </c>
      <c r="B149" s="7" t="s">
        <v>69</v>
      </c>
      <c r="C149" s="41">
        <f>D87</f>
        <v>167.475336</v>
      </c>
    </row>
    <row r="150" spans="1:3" ht="16.5" thickBot="1">
      <c r="A150" s="40" t="s">
        <v>3</v>
      </c>
      <c r="B150" s="7" t="s">
        <v>77</v>
      </c>
      <c r="C150" s="41">
        <f>D102</f>
        <v>218.37060000000002</v>
      </c>
    </row>
    <row r="151" spans="1:3" ht="16.5" thickBot="1">
      <c r="A151" s="40" t="s">
        <v>4</v>
      </c>
      <c r="B151" s="7" t="s">
        <v>89</v>
      </c>
      <c r="C151" s="41">
        <f>C127</f>
        <v>83.185527777777764</v>
      </c>
    </row>
    <row r="152" spans="1:3" ht="16.5" customHeight="1" thickBot="1">
      <c r="A152" s="263" t="s">
        <v>101</v>
      </c>
      <c r="B152" s="264"/>
      <c r="C152" s="41">
        <f>SUM(C147:C151)</f>
        <v>4812.1854565777785</v>
      </c>
    </row>
    <row r="153" spans="1:3" ht="16.5" thickBot="1">
      <c r="A153" s="40" t="s">
        <v>5</v>
      </c>
      <c r="B153" s="7" t="s">
        <v>102</v>
      </c>
      <c r="C153" s="41">
        <f>D141</f>
        <v>1129.3202302066079</v>
      </c>
    </row>
    <row r="154" spans="1:3" ht="16.5" customHeight="1" thickBot="1">
      <c r="A154" s="263" t="s">
        <v>103</v>
      </c>
      <c r="B154" s="264"/>
      <c r="C154" s="42">
        <f>C152+C153</f>
        <v>5941.5056867843869</v>
      </c>
    </row>
    <row r="156" spans="1:3">
      <c r="B156" s="43" t="s">
        <v>350</v>
      </c>
      <c r="C156" s="44">
        <f>C154*12</f>
        <v>71298.068241412635</v>
      </c>
    </row>
  </sheetData>
  <mergeCells count="53">
    <mergeCell ref="A6:B6"/>
    <mergeCell ref="C6:D6"/>
    <mergeCell ref="A1:D1"/>
    <mergeCell ref="A2:D2"/>
    <mergeCell ref="A3:D3"/>
    <mergeCell ref="A5:B5"/>
    <mergeCell ref="C5:D5"/>
    <mergeCell ref="A16:D16"/>
    <mergeCell ref="A7:B7"/>
    <mergeCell ref="C7:D7"/>
    <mergeCell ref="A8:B8"/>
    <mergeCell ref="C8:D8"/>
    <mergeCell ref="C9:D9"/>
    <mergeCell ref="C10:D10"/>
    <mergeCell ref="C11:D11"/>
    <mergeCell ref="C12:D12"/>
    <mergeCell ref="C13:D13"/>
    <mergeCell ref="C14:D14"/>
    <mergeCell ref="C15:D15"/>
    <mergeCell ref="A41:B41"/>
    <mergeCell ref="A17:B17"/>
    <mergeCell ref="C17:D17"/>
    <mergeCell ref="A18:B18"/>
    <mergeCell ref="C18:D18"/>
    <mergeCell ref="A19:B19"/>
    <mergeCell ref="C19:D19"/>
    <mergeCell ref="A21:C21"/>
    <mergeCell ref="A31:B31"/>
    <mergeCell ref="A32:C33"/>
    <mergeCell ref="A34:C34"/>
    <mergeCell ref="A36:C36"/>
    <mergeCell ref="A105:C105"/>
    <mergeCell ref="A44:D44"/>
    <mergeCell ref="A55:B55"/>
    <mergeCell ref="A58:C58"/>
    <mergeCell ref="A66:B66"/>
    <mergeCell ref="A69:C69"/>
    <mergeCell ref="A75:B75"/>
    <mergeCell ref="A78:C78"/>
    <mergeCell ref="A87:B87"/>
    <mergeCell ref="A90:C90"/>
    <mergeCell ref="A93:C93"/>
    <mergeCell ref="A102:B102"/>
    <mergeCell ref="A141:B141"/>
    <mergeCell ref="A144:C144"/>
    <mergeCell ref="A152:B152"/>
    <mergeCell ref="A154:B154"/>
    <mergeCell ref="A109:B109"/>
    <mergeCell ref="A112:C112"/>
    <mergeCell ref="A117:B117"/>
    <mergeCell ref="A120:C120"/>
    <mergeCell ref="A127:B127"/>
    <mergeCell ref="A130:C130"/>
  </mergeCells>
  <pageMargins left="0.51181102362204722" right="0.51181102362204722" top="0.78740157480314965" bottom="0.78740157480314965"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4"/>
  <sheetViews>
    <sheetView topLeftCell="A28" zoomScale="77" zoomScaleNormal="77" workbookViewId="0">
      <selection activeCell="S10" sqref="S10"/>
    </sheetView>
  </sheetViews>
  <sheetFormatPr defaultRowHeight="15"/>
  <cols>
    <col min="1" max="2" width="9" style="129"/>
    <col min="3" max="3" width="49.25" style="129" customWidth="1"/>
    <col min="4" max="4" width="27" style="129" customWidth="1"/>
    <col min="5" max="5" width="9.25" style="129" bestFit="1" customWidth="1"/>
    <col min="6" max="6" width="15.5" style="129" hidden="1" customWidth="1"/>
    <col min="7" max="7" width="0" style="129" hidden="1" customWidth="1"/>
    <col min="8" max="8" width="15" style="129" hidden="1" customWidth="1"/>
    <col min="9" max="9" width="7.625" style="129" hidden="1" customWidth="1"/>
    <col min="10" max="10" width="10.5" style="129" customWidth="1"/>
    <col min="11" max="11" width="9" style="129"/>
    <col min="12" max="12" width="13.625" style="129" customWidth="1"/>
    <col min="13" max="16384" width="9" style="129"/>
  </cols>
  <sheetData>
    <row r="2" spans="2:12" ht="30">
      <c r="B2" s="125" t="s">
        <v>26</v>
      </c>
      <c r="C2" s="125" t="s">
        <v>209</v>
      </c>
      <c r="D2" s="125" t="s">
        <v>210</v>
      </c>
      <c r="E2" s="127" t="s">
        <v>387</v>
      </c>
      <c r="F2" s="126" t="s">
        <v>134</v>
      </c>
      <c r="G2" s="127" t="s">
        <v>133</v>
      </c>
      <c r="H2" s="126" t="s">
        <v>136</v>
      </c>
      <c r="I2" s="127" t="s">
        <v>135</v>
      </c>
      <c r="J2" s="128" t="s">
        <v>211</v>
      </c>
      <c r="K2" s="128" t="s">
        <v>138</v>
      </c>
      <c r="L2" s="128" t="s">
        <v>212</v>
      </c>
    </row>
    <row r="3" spans="2:12">
      <c r="B3" s="130"/>
      <c r="C3" s="131" t="s">
        <v>213</v>
      </c>
      <c r="D3" s="130"/>
      <c r="E3" s="133"/>
      <c r="F3" s="132"/>
      <c r="G3" s="133"/>
      <c r="H3" s="132"/>
      <c r="I3" s="133"/>
      <c r="J3" s="134"/>
      <c r="K3" s="134"/>
      <c r="L3" s="134"/>
    </row>
    <row r="4" spans="2:12" ht="30">
      <c r="B4" s="135">
        <v>1</v>
      </c>
      <c r="C4" s="135" t="s">
        <v>214</v>
      </c>
      <c r="D4" s="135" t="s">
        <v>215</v>
      </c>
      <c r="E4" s="232">
        <v>19.5</v>
      </c>
      <c r="F4" s="233" t="s">
        <v>216</v>
      </c>
      <c r="G4" s="232">
        <v>2.4500000000000002</v>
      </c>
      <c r="H4" s="233" t="s">
        <v>217</v>
      </c>
      <c r="I4" s="232">
        <v>4.53</v>
      </c>
      <c r="J4" s="234">
        <v>19.5</v>
      </c>
      <c r="K4" s="233">
        <v>16</v>
      </c>
      <c r="L4" s="234">
        <f>J4*K4</f>
        <v>312</v>
      </c>
    </row>
    <row r="5" spans="2:12" ht="30.75" customHeight="1">
      <c r="B5" s="135">
        <v>2</v>
      </c>
      <c r="C5" s="135" t="s">
        <v>218</v>
      </c>
      <c r="D5" s="135" t="s">
        <v>219</v>
      </c>
      <c r="E5" s="232">
        <v>19.5</v>
      </c>
      <c r="F5" s="233" t="s">
        <v>216</v>
      </c>
      <c r="G5" s="232">
        <v>2.4500000000000002</v>
      </c>
      <c r="H5" s="233" t="s">
        <v>220</v>
      </c>
      <c r="I5" s="232">
        <v>3.26</v>
      </c>
      <c r="J5" s="234">
        <v>19.5</v>
      </c>
      <c r="K5" s="233">
        <v>4</v>
      </c>
      <c r="L5" s="234">
        <f>J5*K5</f>
        <v>78</v>
      </c>
    </row>
    <row r="6" spans="2:12">
      <c r="B6" s="136"/>
      <c r="C6" s="137" t="s">
        <v>221</v>
      </c>
      <c r="D6" s="136"/>
      <c r="E6" s="139"/>
      <c r="F6" s="138"/>
      <c r="G6" s="139"/>
      <c r="H6" s="138"/>
      <c r="I6" s="139"/>
      <c r="J6" s="140"/>
      <c r="K6" s="138"/>
      <c r="L6" s="140"/>
    </row>
    <row r="7" spans="2:12">
      <c r="B7" s="135">
        <v>3</v>
      </c>
      <c r="C7" s="236" t="s">
        <v>222</v>
      </c>
      <c r="D7" s="135" t="s">
        <v>223</v>
      </c>
      <c r="E7" s="232">
        <v>6.39</v>
      </c>
      <c r="F7" s="233" t="s">
        <v>225</v>
      </c>
      <c r="G7" s="232">
        <v>4.99</v>
      </c>
      <c r="H7" s="233" t="s">
        <v>226</v>
      </c>
      <c r="I7" s="232">
        <v>5.0599999999999996</v>
      </c>
      <c r="J7" s="234">
        <v>6.39</v>
      </c>
      <c r="K7" s="238">
        <v>20</v>
      </c>
      <c r="L7" s="234">
        <f t="shared" ref="L7:L33" si="0">J7*K7</f>
        <v>127.8</v>
      </c>
    </row>
    <row r="8" spans="2:12" ht="30">
      <c r="B8" s="135">
        <v>4</v>
      </c>
      <c r="C8" s="135" t="s">
        <v>227</v>
      </c>
      <c r="D8" s="135" t="s">
        <v>228</v>
      </c>
      <c r="E8" s="232">
        <v>7.62</v>
      </c>
      <c r="F8" s="233" t="s">
        <v>224</v>
      </c>
      <c r="G8" s="232">
        <v>4.59</v>
      </c>
      <c r="H8" s="233" t="s">
        <v>229</v>
      </c>
      <c r="I8" s="232">
        <v>7.43</v>
      </c>
      <c r="J8" s="234">
        <v>7.62</v>
      </c>
      <c r="K8" s="233">
        <v>6</v>
      </c>
      <c r="L8" s="234">
        <f t="shared" si="0"/>
        <v>45.72</v>
      </c>
    </row>
    <row r="9" spans="2:12" ht="30">
      <c r="B9" s="135">
        <v>5</v>
      </c>
      <c r="C9" s="135" t="s">
        <v>230</v>
      </c>
      <c r="D9" s="135" t="s">
        <v>231</v>
      </c>
      <c r="E9" s="232">
        <v>13.8</v>
      </c>
      <c r="F9" s="233" t="s">
        <v>232</v>
      </c>
      <c r="G9" s="232">
        <v>4</v>
      </c>
      <c r="H9" s="233" t="s">
        <v>225</v>
      </c>
      <c r="I9" s="232">
        <v>4.55</v>
      </c>
      <c r="J9" s="234">
        <v>13.8</v>
      </c>
      <c r="K9" s="233">
        <v>100</v>
      </c>
      <c r="L9" s="234">
        <f t="shared" si="0"/>
        <v>1380</v>
      </c>
    </row>
    <row r="10" spans="2:12" ht="300">
      <c r="B10" s="135">
        <v>6</v>
      </c>
      <c r="C10" s="135" t="s">
        <v>233</v>
      </c>
      <c r="D10" s="135" t="s">
        <v>234</v>
      </c>
      <c r="E10" s="232">
        <v>20.47</v>
      </c>
      <c r="F10" s="233" t="s">
        <v>232</v>
      </c>
      <c r="G10" s="232">
        <v>23</v>
      </c>
      <c r="H10" s="233" t="s">
        <v>235</v>
      </c>
      <c r="I10" s="232">
        <v>18.989999999999998</v>
      </c>
      <c r="J10" s="234">
        <v>20.47</v>
      </c>
      <c r="K10" s="233">
        <v>50</v>
      </c>
      <c r="L10" s="234">
        <f t="shared" si="0"/>
        <v>1023.5</v>
      </c>
    </row>
    <row r="11" spans="2:12">
      <c r="B11" s="141"/>
      <c r="C11" s="142" t="s">
        <v>236</v>
      </c>
      <c r="D11" s="141"/>
      <c r="E11" s="144"/>
      <c r="F11" s="143"/>
      <c r="G11" s="144"/>
      <c r="H11" s="143"/>
      <c r="I11" s="144"/>
      <c r="J11" s="145"/>
      <c r="K11" s="143"/>
      <c r="L11" s="145"/>
    </row>
    <row r="12" spans="2:12" ht="30">
      <c r="B12" s="135">
        <v>7</v>
      </c>
      <c r="C12" s="235" t="s">
        <v>237</v>
      </c>
      <c r="D12" s="135" t="s">
        <v>238</v>
      </c>
      <c r="E12" s="232">
        <v>7.13</v>
      </c>
      <c r="F12" s="233" t="s">
        <v>226</v>
      </c>
      <c r="G12" s="232">
        <v>4.09</v>
      </c>
      <c r="H12" s="233" t="s">
        <v>225</v>
      </c>
      <c r="I12" s="232">
        <v>4.3499999999999996</v>
      </c>
      <c r="J12" s="234">
        <v>7.13</v>
      </c>
      <c r="K12" s="233">
        <v>5</v>
      </c>
      <c r="L12" s="234">
        <f t="shared" si="0"/>
        <v>35.65</v>
      </c>
    </row>
    <row r="13" spans="2:12" ht="29.25">
      <c r="B13" s="135">
        <v>8</v>
      </c>
      <c r="C13" s="135" t="s">
        <v>239</v>
      </c>
      <c r="D13" s="135" t="s">
        <v>240</v>
      </c>
      <c r="E13" s="232">
        <v>14.75</v>
      </c>
      <c r="F13" s="233" t="s">
        <v>241</v>
      </c>
      <c r="G13" s="232">
        <v>11.96</v>
      </c>
      <c r="H13" s="233" t="s">
        <v>242</v>
      </c>
      <c r="I13" s="232">
        <v>12.9</v>
      </c>
      <c r="J13" s="234">
        <v>14.75</v>
      </c>
      <c r="K13" s="233">
        <v>12</v>
      </c>
      <c r="L13" s="234">
        <f t="shared" si="0"/>
        <v>177</v>
      </c>
    </row>
    <row r="14" spans="2:12" ht="30">
      <c r="B14" s="135">
        <v>9</v>
      </c>
      <c r="C14" s="135" t="s">
        <v>243</v>
      </c>
      <c r="D14" s="135" t="s">
        <v>244</v>
      </c>
      <c r="E14" s="232">
        <v>3.71</v>
      </c>
      <c r="F14" s="233" t="s">
        <v>235</v>
      </c>
      <c r="G14" s="232">
        <v>3.5</v>
      </c>
      <c r="H14" s="233" t="s">
        <v>245</v>
      </c>
      <c r="I14" s="232">
        <v>2.5</v>
      </c>
      <c r="J14" s="234">
        <v>3.71</v>
      </c>
      <c r="K14" s="233">
        <v>25</v>
      </c>
      <c r="L14" s="234">
        <f t="shared" si="0"/>
        <v>92.75</v>
      </c>
    </row>
    <row r="15" spans="2:12" ht="45">
      <c r="B15" s="135">
        <v>10</v>
      </c>
      <c r="C15" s="135" t="s">
        <v>246</v>
      </c>
      <c r="D15" s="135" t="s">
        <v>247</v>
      </c>
      <c r="E15" s="232">
        <v>2.42</v>
      </c>
      <c r="F15" s="233" t="s">
        <v>225</v>
      </c>
      <c r="G15" s="232">
        <v>3.29</v>
      </c>
      <c r="H15" s="233" t="s">
        <v>248</v>
      </c>
      <c r="I15" s="232">
        <v>2.58</v>
      </c>
      <c r="J15" s="234">
        <v>2.42</v>
      </c>
      <c r="K15" s="233">
        <v>2</v>
      </c>
      <c r="L15" s="234">
        <f t="shared" si="0"/>
        <v>4.84</v>
      </c>
    </row>
    <row r="16" spans="2:12" ht="60">
      <c r="B16" s="135">
        <v>11</v>
      </c>
      <c r="C16" s="236" t="s">
        <v>249</v>
      </c>
      <c r="D16" s="135" t="s">
        <v>250</v>
      </c>
      <c r="E16" s="232">
        <v>5.3</v>
      </c>
      <c r="F16" s="233" t="s">
        <v>226</v>
      </c>
      <c r="G16" s="232">
        <v>3.39</v>
      </c>
      <c r="H16" s="233" t="s">
        <v>225</v>
      </c>
      <c r="I16" s="232">
        <v>3.74</v>
      </c>
      <c r="J16" s="234">
        <v>5.3</v>
      </c>
      <c r="K16" s="233">
        <v>8</v>
      </c>
      <c r="L16" s="234">
        <f t="shared" si="0"/>
        <v>42.4</v>
      </c>
    </row>
    <row r="17" spans="2:12" ht="30">
      <c r="B17" s="135">
        <v>12</v>
      </c>
      <c r="C17" s="135" t="s">
        <v>252</v>
      </c>
      <c r="D17" s="135" t="s">
        <v>253</v>
      </c>
      <c r="E17" s="232">
        <v>6.86</v>
      </c>
      <c r="F17" s="233" t="s">
        <v>255</v>
      </c>
      <c r="G17" s="232">
        <v>4.95</v>
      </c>
      <c r="H17" s="233" t="s">
        <v>256</v>
      </c>
      <c r="I17" s="232">
        <v>2.33</v>
      </c>
      <c r="J17" s="234">
        <v>6.86</v>
      </c>
      <c r="K17" s="233">
        <v>4</v>
      </c>
      <c r="L17" s="234">
        <f t="shared" si="0"/>
        <v>27.44</v>
      </c>
    </row>
    <row r="18" spans="2:12" ht="75">
      <c r="B18" s="135">
        <v>13</v>
      </c>
      <c r="C18" s="135" t="s">
        <v>257</v>
      </c>
      <c r="D18" s="135" t="s">
        <v>258</v>
      </c>
      <c r="E18" s="232">
        <v>13.69</v>
      </c>
      <c r="F18" s="233" t="s">
        <v>200</v>
      </c>
      <c r="G18" s="232">
        <v>5.39</v>
      </c>
      <c r="H18" s="233" t="s">
        <v>259</v>
      </c>
      <c r="I18" s="232">
        <v>4.3899999999999997</v>
      </c>
      <c r="J18" s="234">
        <v>13.69</v>
      </c>
      <c r="K18" s="233">
        <v>8</v>
      </c>
      <c r="L18" s="234">
        <f t="shared" si="0"/>
        <v>109.52</v>
      </c>
    </row>
    <row r="19" spans="2:12">
      <c r="B19" s="135">
        <v>14</v>
      </c>
      <c r="C19" s="135" t="s">
        <v>260</v>
      </c>
      <c r="D19" s="135" t="s">
        <v>28</v>
      </c>
      <c r="E19" s="232">
        <v>9.99</v>
      </c>
      <c r="F19" s="233" t="s">
        <v>251</v>
      </c>
      <c r="G19" s="232">
        <v>14.9</v>
      </c>
      <c r="H19" s="233" t="s">
        <v>200</v>
      </c>
      <c r="I19" s="232">
        <v>10.9</v>
      </c>
      <c r="J19" s="234">
        <v>9.99</v>
      </c>
      <c r="K19" s="233">
        <v>1</v>
      </c>
      <c r="L19" s="234">
        <f t="shared" si="0"/>
        <v>9.99</v>
      </c>
    </row>
    <row r="20" spans="2:12" ht="73.5">
      <c r="B20" s="135">
        <v>15</v>
      </c>
      <c r="C20" s="135" t="s">
        <v>261</v>
      </c>
      <c r="D20" s="135" t="s">
        <v>262</v>
      </c>
      <c r="E20" s="232">
        <v>14.42</v>
      </c>
      <c r="F20" s="233" t="s">
        <v>263</v>
      </c>
      <c r="G20" s="232">
        <v>4.03</v>
      </c>
      <c r="H20" s="233" t="s">
        <v>264</v>
      </c>
      <c r="I20" s="232">
        <v>3.14</v>
      </c>
      <c r="J20" s="234">
        <v>14.42</v>
      </c>
      <c r="K20" s="233">
        <v>4</v>
      </c>
      <c r="L20" s="234">
        <f t="shared" si="0"/>
        <v>57.68</v>
      </c>
    </row>
    <row r="21" spans="2:12" ht="30">
      <c r="B21" s="135">
        <v>16</v>
      </c>
      <c r="C21" s="135" t="s">
        <v>265</v>
      </c>
      <c r="D21" s="135" t="s">
        <v>266</v>
      </c>
      <c r="E21" s="232">
        <v>25.15</v>
      </c>
      <c r="F21" s="233" t="s">
        <v>267</v>
      </c>
      <c r="G21" s="232">
        <v>2.2999999999999998</v>
      </c>
      <c r="H21" s="233" t="s">
        <v>268</v>
      </c>
      <c r="I21" s="232">
        <v>2.9</v>
      </c>
      <c r="J21" s="234">
        <v>25.15</v>
      </c>
      <c r="K21" s="233">
        <v>2</v>
      </c>
      <c r="L21" s="234">
        <f t="shared" si="0"/>
        <v>50.3</v>
      </c>
    </row>
    <row r="22" spans="2:12" ht="45">
      <c r="B22" s="135">
        <v>17</v>
      </c>
      <c r="C22" s="236" t="s">
        <v>269</v>
      </c>
      <c r="D22" s="135" t="s">
        <v>270</v>
      </c>
      <c r="E22" s="232">
        <v>10.08</v>
      </c>
      <c r="F22" s="233" t="s">
        <v>232</v>
      </c>
      <c r="G22" s="232">
        <v>4</v>
      </c>
      <c r="H22" s="233" t="s">
        <v>271</v>
      </c>
      <c r="I22" s="232">
        <v>10.9</v>
      </c>
      <c r="J22" s="234">
        <v>10.08</v>
      </c>
      <c r="K22" s="233">
        <v>8</v>
      </c>
      <c r="L22" s="234">
        <f t="shared" si="0"/>
        <v>80.64</v>
      </c>
    </row>
    <row r="23" spans="2:12" ht="30">
      <c r="B23" s="135">
        <v>18</v>
      </c>
      <c r="C23" s="135" t="s">
        <v>272</v>
      </c>
      <c r="D23" s="135" t="s">
        <v>273</v>
      </c>
      <c r="E23" s="232">
        <v>13.07</v>
      </c>
      <c r="F23" s="233" t="s">
        <v>200</v>
      </c>
      <c r="G23" s="232">
        <v>11.9</v>
      </c>
      <c r="H23" s="233" t="s">
        <v>225</v>
      </c>
      <c r="I23" s="232">
        <v>9.69</v>
      </c>
      <c r="J23" s="234">
        <v>13.07</v>
      </c>
      <c r="K23" s="233">
        <v>2</v>
      </c>
      <c r="L23" s="234">
        <f t="shared" si="0"/>
        <v>26.14</v>
      </c>
    </row>
    <row r="24" spans="2:12" ht="30">
      <c r="B24" s="135">
        <v>19</v>
      </c>
      <c r="C24" s="237" t="s">
        <v>274</v>
      </c>
      <c r="D24" s="135" t="s">
        <v>27</v>
      </c>
      <c r="E24" s="232">
        <v>5.36</v>
      </c>
      <c r="F24" s="233" t="s">
        <v>200</v>
      </c>
      <c r="G24" s="232">
        <v>4.2</v>
      </c>
      <c r="H24" s="233" t="s">
        <v>275</v>
      </c>
      <c r="I24" s="232">
        <v>4.2</v>
      </c>
      <c r="J24" s="234">
        <v>5.36</v>
      </c>
      <c r="K24" s="233">
        <v>2</v>
      </c>
      <c r="L24" s="234">
        <f t="shared" si="0"/>
        <v>10.72</v>
      </c>
    </row>
    <row r="25" spans="2:12" ht="60">
      <c r="B25" s="135">
        <v>20</v>
      </c>
      <c r="C25" s="135" t="s">
        <v>276</v>
      </c>
      <c r="D25" s="135" t="s">
        <v>277</v>
      </c>
      <c r="E25" s="232">
        <v>19.829999999999998</v>
      </c>
      <c r="F25" s="233" t="s">
        <v>278</v>
      </c>
      <c r="G25" s="232">
        <v>11.99</v>
      </c>
      <c r="H25" s="233" t="s">
        <v>279</v>
      </c>
      <c r="I25" s="232">
        <v>16.59</v>
      </c>
      <c r="J25" s="234">
        <v>19.829999999999998</v>
      </c>
      <c r="K25" s="233">
        <v>1</v>
      </c>
      <c r="L25" s="234">
        <f t="shared" si="0"/>
        <v>19.829999999999998</v>
      </c>
    </row>
    <row r="26" spans="2:12" ht="30">
      <c r="B26" s="135">
        <v>21</v>
      </c>
      <c r="C26" s="237" t="s">
        <v>280</v>
      </c>
      <c r="D26" s="135" t="s">
        <v>281</v>
      </c>
      <c r="E26" s="232">
        <v>9.9499999999999993</v>
      </c>
      <c r="F26" s="233" t="s">
        <v>282</v>
      </c>
      <c r="G26" s="232">
        <v>4.2</v>
      </c>
      <c r="H26" s="233" t="s">
        <v>283</v>
      </c>
      <c r="I26" s="232">
        <v>5.9</v>
      </c>
      <c r="J26" s="234">
        <v>9.9499999999999993</v>
      </c>
      <c r="K26" s="238">
        <v>2</v>
      </c>
      <c r="L26" s="234">
        <f t="shared" si="0"/>
        <v>19.899999999999999</v>
      </c>
    </row>
    <row r="27" spans="2:12">
      <c r="B27" s="135">
        <v>22</v>
      </c>
      <c r="C27" s="135" t="s">
        <v>284</v>
      </c>
      <c r="D27" s="135" t="s">
        <v>285</v>
      </c>
      <c r="E27" s="232">
        <v>13.06</v>
      </c>
      <c r="F27" s="233" t="s">
        <v>286</v>
      </c>
      <c r="G27" s="232">
        <v>6.89</v>
      </c>
      <c r="H27" s="233" t="s">
        <v>254</v>
      </c>
      <c r="I27" s="232">
        <v>8.3000000000000007</v>
      </c>
      <c r="J27" s="234">
        <v>13.06</v>
      </c>
      <c r="K27" s="238">
        <v>2</v>
      </c>
      <c r="L27" s="234">
        <f t="shared" si="0"/>
        <v>26.12</v>
      </c>
    </row>
    <row r="28" spans="2:12" ht="30">
      <c r="B28" s="135">
        <v>23</v>
      </c>
      <c r="C28" s="135" t="s">
        <v>287</v>
      </c>
      <c r="D28" s="135" t="s">
        <v>288</v>
      </c>
      <c r="E28" s="232">
        <v>5.79</v>
      </c>
      <c r="F28" s="233" t="s">
        <v>283</v>
      </c>
      <c r="G28" s="232">
        <v>6.29</v>
      </c>
      <c r="H28" s="233" t="s">
        <v>289</v>
      </c>
      <c r="I28" s="232">
        <v>8.23</v>
      </c>
      <c r="J28" s="234">
        <v>5.79</v>
      </c>
      <c r="K28" s="233">
        <v>50</v>
      </c>
      <c r="L28" s="234">
        <f t="shared" si="0"/>
        <v>289.5</v>
      </c>
    </row>
    <row r="29" spans="2:12" ht="30">
      <c r="B29" s="135">
        <v>24</v>
      </c>
      <c r="C29" s="237" t="s">
        <v>290</v>
      </c>
      <c r="D29" s="135" t="s">
        <v>291</v>
      </c>
      <c r="E29" s="232">
        <v>5.54</v>
      </c>
      <c r="F29" s="233" t="s">
        <v>289</v>
      </c>
      <c r="G29" s="232">
        <v>4.5999999999999996</v>
      </c>
      <c r="H29" s="233" t="s">
        <v>292</v>
      </c>
      <c r="I29" s="232">
        <v>4.5</v>
      </c>
      <c r="J29" s="234">
        <v>5.54</v>
      </c>
      <c r="K29" s="233">
        <v>15</v>
      </c>
      <c r="L29" s="234">
        <f t="shared" si="0"/>
        <v>83.1</v>
      </c>
    </row>
    <row r="30" spans="2:12" ht="60">
      <c r="B30" s="135">
        <v>25</v>
      </c>
      <c r="C30" s="135" t="s">
        <v>293</v>
      </c>
      <c r="D30" s="135" t="s">
        <v>294</v>
      </c>
      <c r="E30" s="232">
        <v>7.36</v>
      </c>
      <c r="F30" s="233" t="s">
        <v>224</v>
      </c>
      <c r="G30" s="232">
        <v>4.6900000000000004</v>
      </c>
      <c r="H30" s="233" t="s">
        <v>235</v>
      </c>
      <c r="I30" s="232">
        <v>6.07</v>
      </c>
      <c r="J30" s="234">
        <v>7.36</v>
      </c>
      <c r="K30" s="233">
        <v>40</v>
      </c>
      <c r="L30" s="234">
        <f t="shared" si="0"/>
        <v>294.40000000000003</v>
      </c>
    </row>
    <row r="31" spans="2:12" ht="30">
      <c r="B31" s="135">
        <v>26</v>
      </c>
      <c r="C31" s="135" t="s">
        <v>295</v>
      </c>
      <c r="D31" s="135" t="s">
        <v>296</v>
      </c>
      <c r="E31" s="232">
        <v>2.76</v>
      </c>
      <c r="F31" s="233" t="s">
        <v>200</v>
      </c>
      <c r="G31" s="232">
        <v>1.6</v>
      </c>
      <c r="H31" s="233" t="s">
        <v>259</v>
      </c>
      <c r="I31" s="232">
        <v>1.69</v>
      </c>
      <c r="J31" s="234">
        <v>2.76</v>
      </c>
      <c r="K31" s="233">
        <v>50</v>
      </c>
      <c r="L31" s="234">
        <f t="shared" si="0"/>
        <v>138</v>
      </c>
    </row>
    <row r="32" spans="2:12" ht="30">
      <c r="B32" s="135">
        <v>27</v>
      </c>
      <c r="C32" s="135" t="s">
        <v>297</v>
      </c>
      <c r="D32" s="135" t="s">
        <v>298</v>
      </c>
      <c r="E32" s="232">
        <v>3.71</v>
      </c>
      <c r="F32" s="233" t="s">
        <v>279</v>
      </c>
      <c r="G32" s="232">
        <v>5.49</v>
      </c>
      <c r="H32" s="233" t="s">
        <v>299</v>
      </c>
      <c r="I32" s="232">
        <v>2.99</v>
      </c>
      <c r="J32" s="234">
        <v>3.71</v>
      </c>
      <c r="K32" s="233">
        <v>20</v>
      </c>
      <c r="L32" s="234">
        <f t="shared" si="0"/>
        <v>74.2</v>
      </c>
    </row>
    <row r="33" spans="2:12" ht="30">
      <c r="B33" s="135">
        <v>28</v>
      </c>
      <c r="C33" s="135" t="s">
        <v>300</v>
      </c>
      <c r="D33" s="135" t="s">
        <v>301</v>
      </c>
      <c r="E33" s="232">
        <v>10.14</v>
      </c>
      <c r="F33" s="233" t="s">
        <v>302</v>
      </c>
      <c r="G33" s="232">
        <v>5.98</v>
      </c>
      <c r="H33" s="233" t="s">
        <v>235</v>
      </c>
      <c r="I33" s="232">
        <v>4.92</v>
      </c>
      <c r="J33" s="234">
        <v>10.14</v>
      </c>
      <c r="K33" s="233">
        <v>6</v>
      </c>
      <c r="L33" s="234">
        <f t="shared" si="0"/>
        <v>60.84</v>
      </c>
    </row>
    <row r="34" spans="2:12">
      <c r="B34" s="146"/>
      <c r="C34" s="147" t="s">
        <v>303</v>
      </c>
      <c r="D34" s="146"/>
      <c r="E34" s="149"/>
      <c r="F34" s="148"/>
      <c r="G34" s="149"/>
      <c r="H34" s="148"/>
      <c r="I34" s="149"/>
      <c r="J34" s="150"/>
      <c r="K34" s="148"/>
      <c r="L34" s="150"/>
    </row>
    <row r="35" spans="2:12" ht="60">
      <c r="B35" s="135">
        <v>29</v>
      </c>
      <c r="C35" s="135" t="s">
        <v>304</v>
      </c>
      <c r="D35" s="135" t="s">
        <v>305</v>
      </c>
      <c r="E35" s="232">
        <v>15.85</v>
      </c>
      <c r="F35" s="233" t="s">
        <v>235</v>
      </c>
      <c r="G35" s="232">
        <v>9.9</v>
      </c>
      <c r="H35" s="233" t="s">
        <v>306</v>
      </c>
      <c r="I35" s="232">
        <v>6.99</v>
      </c>
      <c r="J35" s="234">
        <v>15.85</v>
      </c>
      <c r="K35" s="233">
        <v>12</v>
      </c>
      <c r="L35" s="234">
        <f>(J35*K35)/12</f>
        <v>15.85</v>
      </c>
    </row>
    <row r="36" spans="2:12" ht="60">
      <c r="B36" s="135">
        <v>30</v>
      </c>
      <c r="C36" s="135" t="s">
        <v>307</v>
      </c>
      <c r="D36" s="135" t="s">
        <v>308</v>
      </c>
      <c r="E36" s="232">
        <v>15.92</v>
      </c>
      <c r="F36" s="233" t="s">
        <v>226</v>
      </c>
      <c r="G36" s="232">
        <v>15.44</v>
      </c>
      <c r="H36" s="233" t="s">
        <v>283</v>
      </c>
      <c r="I36" s="232">
        <v>15.44</v>
      </c>
      <c r="J36" s="234">
        <v>15.92</v>
      </c>
      <c r="K36" s="233">
        <v>12</v>
      </c>
      <c r="L36" s="234">
        <f>(J36*K36)/12</f>
        <v>15.92</v>
      </c>
    </row>
    <row r="37" spans="2:12">
      <c r="B37" s="135">
        <v>31</v>
      </c>
      <c r="C37" s="135" t="s">
        <v>309</v>
      </c>
      <c r="D37" s="135" t="s">
        <v>310</v>
      </c>
      <c r="E37" s="232">
        <v>10.34</v>
      </c>
      <c r="F37" s="233" t="s">
        <v>259</v>
      </c>
      <c r="G37" s="232">
        <v>6.9</v>
      </c>
      <c r="H37" s="233" t="s">
        <v>226</v>
      </c>
      <c r="I37" s="232">
        <v>6.9</v>
      </c>
      <c r="J37" s="234">
        <v>10.34</v>
      </c>
      <c r="K37" s="233">
        <v>2</v>
      </c>
      <c r="L37" s="234">
        <f t="shared" ref="L37:L40" si="1">(J37*K37)/12</f>
        <v>1.7233333333333334</v>
      </c>
    </row>
    <row r="38" spans="2:12" ht="30">
      <c r="B38" s="135">
        <v>32</v>
      </c>
      <c r="C38" s="135" t="s">
        <v>311</v>
      </c>
      <c r="D38" s="135" t="s">
        <v>312</v>
      </c>
      <c r="E38" s="232">
        <v>22.23</v>
      </c>
      <c r="F38" s="233" t="s">
        <v>235</v>
      </c>
      <c r="G38" s="232">
        <v>18.98</v>
      </c>
      <c r="H38" s="233" t="s">
        <v>275</v>
      </c>
      <c r="I38" s="232">
        <v>19.98</v>
      </c>
      <c r="J38" s="234">
        <v>22.23</v>
      </c>
      <c r="K38" s="233">
        <v>2</v>
      </c>
      <c r="L38" s="234">
        <f t="shared" si="1"/>
        <v>3.7050000000000001</v>
      </c>
    </row>
    <row r="39" spans="2:12" ht="45">
      <c r="B39" s="135">
        <v>33</v>
      </c>
      <c r="C39" s="135" t="s">
        <v>313</v>
      </c>
      <c r="D39" s="135" t="s">
        <v>314</v>
      </c>
      <c r="E39" s="232">
        <v>105.49</v>
      </c>
      <c r="F39" s="233" t="s">
        <v>275</v>
      </c>
      <c r="G39" s="232">
        <v>60.9</v>
      </c>
      <c r="H39" s="233" t="s">
        <v>200</v>
      </c>
      <c r="I39" s="232">
        <v>60.9</v>
      </c>
      <c r="J39" s="234">
        <v>105.49</v>
      </c>
      <c r="K39" s="233">
        <v>2</v>
      </c>
      <c r="L39" s="234">
        <f t="shared" si="1"/>
        <v>17.581666666666667</v>
      </c>
    </row>
    <row r="40" spans="2:12" ht="30">
      <c r="B40" s="135">
        <v>34</v>
      </c>
      <c r="C40" s="135" t="s">
        <v>315</v>
      </c>
      <c r="D40" s="135" t="s">
        <v>316</v>
      </c>
      <c r="E40" s="232">
        <v>14.75</v>
      </c>
      <c r="F40" s="233" t="s">
        <v>283</v>
      </c>
      <c r="G40" s="232">
        <v>11.89</v>
      </c>
      <c r="H40" s="233" t="s">
        <v>317</v>
      </c>
      <c r="I40" s="232">
        <v>11.32</v>
      </c>
      <c r="J40" s="234">
        <v>14.75</v>
      </c>
      <c r="K40" s="233">
        <v>4</v>
      </c>
      <c r="L40" s="234">
        <f t="shared" si="1"/>
        <v>4.916666666666667</v>
      </c>
    </row>
    <row r="41" spans="2:12" ht="15.75" thickBot="1"/>
    <row r="42" spans="2:12" ht="27" customHeight="1" thickBot="1">
      <c r="D42" s="151" t="s">
        <v>318</v>
      </c>
      <c r="E42" s="152"/>
      <c r="F42" s="152"/>
      <c r="G42" s="152"/>
      <c r="H42" s="152"/>
      <c r="I42" s="152"/>
      <c r="J42" s="152"/>
      <c r="K42" s="152"/>
      <c r="L42" s="153">
        <f>SUM(L4:L40)</f>
        <v>4757.6766666666672</v>
      </c>
    </row>
    <row r="43" spans="2:12" ht="15.75" thickBot="1"/>
    <row r="44" spans="2:12" ht="33" customHeight="1" thickBot="1">
      <c r="D44" s="154" t="s">
        <v>140</v>
      </c>
      <c r="E44" s="155" t="s">
        <v>319</v>
      </c>
      <c r="F44" s="155"/>
      <c r="G44" s="155"/>
      <c r="H44" s="155"/>
      <c r="I44" s="155"/>
      <c r="J44" s="155"/>
      <c r="K44" s="155"/>
      <c r="L44" s="156">
        <f>L42/2</f>
        <v>2378.8383333333336</v>
      </c>
    </row>
  </sheetData>
  <pageMargins left="0.31496062992125984" right="0.11811023622047245" top="0.39370078740157483" bottom="0.19685039370078741" header="0.31496062992125984" footer="0.11811023622047245"/>
  <pageSetup paperSize="9"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61"/>
  <sheetViews>
    <sheetView zoomScale="59" zoomScaleNormal="59" workbookViewId="0">
      <selection activeCell="R67" sqref="R67"/>
    </sheetView>
  </sheetViews>
  <sheetFormatPr defaultRowHeight="15"/>
  <cols>
    <col min="1" max="1" width="9" style="47"/>
    <col min="2" max="2" width="69.5" style="47" customWidth="1"/>
    <col min="3" max="3" width="12.5" style="47" customWidth="1"/>
    <col min="4" max="4" width="12" style="47" hidden="1" customWidth="1"/>
    <col min="5" max="5" width="12.875" style="47" hidden="1" customWidth="1"/>
    <col min="6" max="6" width="13.75" style="47" hidden="1" customWidth="1"/>
    <col min="7" max="7" width="15.875" style="47" hidden="1" customWidth="1"/>
    <col min="8" max="8" width="15.625" style="47" hidden="1" customWidth="1"/>
    <col min="9" max="9" width="11" style="47" customWidth="1"/>
    <col min="10" max="10" width="15.5" style="47" customWidth="1"/>
    <col min="11" max="11" width="25.625" style="47" customWidth="1"/>
    <col min="12" max="12" width="23.25" style="47" customWidth="1"/>
    <col min="13" max="16384" width="9" style="47"/>
  </cols>
  <sheetData>
    <row r="2" spans="2:12" ht="23.25">
      <c r="B2" s="289" t="s">
        <v>129</v>
      </c>
      <c r="C2" s="289"/>
      <c r="D2" s="289"/>
      <c r="E2" s="289"/>
      <c r="F2" s="289"/>
      <c r="G2" s="289"/>
      <c r="H2" s="289"/>
      <c r="I2" s="289"/>
      <c r="J2" s="289"/>
      <c r="K2" s="289"/>
    </row>
    <row r="3" spans="2:12" ht="15.75" thickBot="1">
      <c r="B3" s="48"/>
      <c r="C3" s="49"/>
      <c r="D3" s="50"/>
      <c r="E3" s="49"/>
      <c r="F3" s="50"/>
      <c r="G3" s="49"/>
      <c r="H3" s="50"/>
      <c r="I3" s="49"/>
      <c r="J3" s="49"/>
      <c r="K3" s="49"/>
    </row>
    <row r="4" spans="2:12" ht="45" customHeight="1" thickBot="1">
      <c r="B4" s="51" t="s">
        <v>130</v>
      </c>
      <c r="C4" s="52" t="s">
        <v>387</v>
      </c>
      <c r="D4" s="53" t="s">
        <v>132</v>
      </c>
      <c r="E4" s="52" t="s">
        <v>133</v>
      </c>
      <c r="F4" s="53" t="s">
        <v>134</v>
      </c>
      <c r="G4" s="52" t="s">
        <v>135</v>
      </c>
      <c r="H4" s="53" t="s">
        <v>136</v>
      </c>
      <c r="I4" s="52" t="s">
        <v>137</v>
      </c>
      <c r="J4" s="53" t="s">
        <v>138</v>
      </c>
      <c r="K4" s="54" t="s">
        <v>139</v>
      </c>
      <c r="L4" s="55" t="s">
        <v>140</v>
      </c>
    </row>
    <row r="5" spans="2:12" ht="94.5">
      <c r="B5" s="56" t="s">
        <v>141</v>
      </c>
      <c r="C5" s="57">
        <v>152.97</v>
      </c>
      <c r="D5" s="58" t="s">
        <v>142</v>
      </c>
      <c r="E5" s="57">
        <v>129.9</v>
      </c>
      <c r="F5" s="58" t="s">
        <v>389</v>
      </c>
      <c r="G5" s="57">
        <v>150</v>
      </c>
      <c r="H5" s="58" t="s">
        <v>143</v>
      </c>
      <c r="I5" s="57">
        <v>152.97</v>
      </c>
      <c r="J5" s="58">
        <v>2</v>
      </c>
      <c r="K5" s="57">
        <f t="shared" ref="K5:K11" si="0">J5*I5</f>
        <v>305.94</v>
      </c>
      <c r="L5" s="59"/>
    </row>
    <row r="6" spans="2:12" ht="63">
      <c r="B6" s="56" t="s">
        <v>144</v>
      </c>
      <c r="C6" s="57">
        <v>53.27</v>
      </c>
      <c r="D6" s="58" t="s">
        <v>145</v>
      </c>
      <c r="E6" s="57">
        <v>39.6</v>
      </c>
      <c r="F6" s="58" t="s">
        <v>146</v>
      </c>
      <c r="G6" s="57">
        <v>43.67</v>
      </c>
      <c r="H6" s="58" t="s">
        <v>147</v>
      </c>
      <c r="I6" s="57">
        <v>53.27</v>
      </c>
      <c r="J6" s="58">
        <v>2</v>
      </c>
      <c r="K6" s="57">
        <f t="shared" si="0"/>
        <v>106.54</v>
      </c>
      <c r="L6" s="59"/>
    </row>
    <row r="7" spans="2:12" ht="47.25">
      <c r="B7" s="56" t="s">
        <v>148</v>
      </c>
      <c r="C7" s="57">
        <v>111.67</v>
      </c>
      <c r="D7" s="58" t="s">
        <v>149</v>
      </c>
      <c r="E7" s="57">
        <v>94.9</v>
      </c>
      <c r="F7" s="58" t="s">
        <v>150</v>
      </c>
      <c r="G7" s="57">
        <v>88.85</v>
      </c>
      <c r="H7" s="58" t="s">
        <v>151</v>
      </c>
      <c r="I7" s="57">
        <v>111.67</v>
      </c>
      <c r="J7" s="58">
        <v>1</v>
      </c>
      <c r="K7" s="57">
        <f t="shared" si="0"/>
        <v>111.67</v>
      </c>
      <c r="L7" s="59"/>
    </row>
    <row r="8" spans="2:12" ht="31.5">
      <c r="B8" s="56" t="s">
        <v>152</v>
      </c>
      <c r="C8" s="57">
        <v>55.73</v>
      </c>
      <c r="D8" s="58" t="s">
        <v>153</v>
      </c>
      <c r="E8" s="57">
        <v>33.5</v>
      </c>
      <c r="F8" s="58" t="s">
        <v>154</v>
      </c>
      <c r="G8" s="57">
        <v>41.55</v>
      </c>
      <c r="H8" s="58" t="s">
        <v>155</v>
      </c>
      <c r="I8" s="57">
        <v>55.73</v>
      </c>
      <c r="J8" s="58">
        <v>1</v>
      </c>
      <c r="K8" s="57">
        <f t="shared" si="0"/>
        <v>55.73</v>
      </c>
      <c r="L8" s="59"/>
    </row>
    <row r="9" spans="2:12" ht="31.5">
      <c r="B9" s="56" t="s">
        <v>156</v>
      </c>
      <c r="C9" s="57">
        <v>26.09</v>
      </c>
      <c r="D9" s="58" t="s">
        <v>150</v>
      </c>
      <c r="E9" s="57">
        <v>18.100000000000001</v>
      </c>
      <c r="F9" s="58" t="s">
        <v>157</v>
      </c>
      <c r="G9" s="57">
        <v>15.44</v>
      </c>
      <c r="H9" s="58" t="s">
        <v>158</v>
      </c>
      <c r="I9" s="57">
        <v>26.09</v>
      </c>
      <c r="J9" s="58">
        <v>2</v>
      </c>
      <c r="K9" s="57">
        <f t="shared" si="0"/>
        <v>52.18</v>
      </c>
      <c r="L9" s="59"/>
    </row>
    <row r="10" spans="2:12" ht="31.5">
      <c r="B10" s="56" t="s">
        <v>159</v>
      </c>
      <c r="C10" s="57">
        <v>58.15</v>
      </c>
      <c r="D10" s="58" t="s">
        <v>145</v>
      </c>
      <c r="E10" s="57">
        <v>39.89</v>
      </c>
      <c r="F10" s="58" t="s">
        <v>160</v>
      </c>
      <c r="G10" s="57">
        <v>39.1</v>
      </c>
      <c r="H10" s="58" t="s">
        <v>161</v>
      </c>
      <c r="I10" s="57">
        <v>58.15</v>
      </c>
      <c r="J10" s="58">
        <v>1</v>
      </c>
      <c r="K10" s="57">
        <f t="shared" si="0"/>
        <v>58.15</v>
      </c>
      <c r="L10" s="59"/>
    </row>
    <row r="11" spans="2:12" ht="32.25" thickBot="1">
      <c r="B11" s="60" t="s">
        <v>162</v>
      </c>
      <c r="C11" s="61">
        <v>80</v>
      </c>
      <c r="D11" s="62" t="s">
        <v>163</v>
      </c>
      <c r="E11" s="61">
        <v>54.63</v>
      </c>
      <c r="F11" s="62" t="s">
        <v>160</v>
      </c>
      <c r="G11" s="61">
        <v>59.41</v>
      </c>
      <c r="H11" s="62" t="s">
        <v>164</v>
      </c>
      <c r="I11" s="61">
        <v>80</v>
      </c>
      <c r="J11" s="62">
        <v>1</v>
      </c>
      <c r="K11" s="57">
        <f t="shared" si="0"/>
        <v>80</v>
      </c>
      <c r="L11" s="59"/>
    </row>
    <row r="12" spans="2:12" ht="47.25" customHeight="1" thickBot="1">
      <c r="B12" s="63" t="s">
        <v>165</v>
      </c>
      <c r="C12" s="64"/>
      <c r="D12" s="65"/>
      <c r="E12" s="64"/>
      <c r="F12" s="65"/>
      <c r="G12" s="64"/>
      <c r="H12" s="65"/>
      <c r="I12" s="66"/>
      <c r="J12" s="65"/>
      <c r="K12" s="67">
        <f>SUM(K5:K11)</f>
        <v>770.20999999999992</v>
      </c>
      <c r="L12" s="68">
        <f>K12/12</f>
        <v>64.184166666666655</v>
      </c>
    </row>
    <row r="13" spans="2:12" ht="47.25" customHeight="1" thickBot="1">
      <c r="B13" s="69"/>
      <c r="C13" s="70"/>
      <c r="D13" s="71"/>
      <c r="E13" s="70"/>
      <c r="F13" s="71"/>
      <c r="G13" s="70"/>
      <c r="H13" s="71"/>
      <c r="I13" s="70"/>
      <c r="J13" s="71"/>
      <c r="K13" s="70"/>
    </row>
    <row r="14" spans="2:12" ht="32.25" thickBot="1">
      <c r="B14" s="72" t="s">
        <v>166</v>
      </c>
      <c r="C14" s="73" t="s">
        <v>131</v>
      </c>
      <c r="D14" s="74" t="s">
        <v>132</v>
      </c>
      <c r="E14" s="73" t="s">
        <v>133</v>
      </c>
      <c r="F14" s="74" t="s">
        <v>134</v>
      </c>
      <c r="G14" s="73" t="s">
        <v>135</v>
      </c>
      <c r="H14" s="74" t="s">
        <v>136</v>
      </c>
      <c r="I14" s="73" t="s">
        <v>137</v>
      </c>
      <c r="J14" s="74" t="s">
        <v>167</v>
      </c>
      <c r="K14" s="75" t="s">
        <v>168</v>
      </c>
      <c r="L14" s="76" t="s">
        <v>140</v>
      </c>
    </row>
    <row r="15" spans="2:12" ht="47.25">
      <c r="B15" s="56" t="s">
        <v>169</v>
      </c>
      <c r="C15" s="77">
        <v>81.650000000000006</v>
      </c>
      <c r="D15" s="78" t="s">
        <v>161</v>
      </c>
      <c r="E15" s="77">
        <v>67</v>
      </c>
      <c r="F15" s="78" t="s">
        <v>170</v>
      </c>
      <c r="G15" s="77">
        <v>84.25</v>
      </c>
      <c r="H15" s="78" t="s">
        <v>171</v>
      </c>
      <c r="I15" s="77">
        <v>81.650000000000006</v>
      </c>
      <c r="J15" s="58">
        <v>2</v>
      </c>
      <c r="K15" s="77">
        <f t="shared" ref="K15:K21" si="1">J15*I15</f>
        <v>163.30000000000001</v>
      </c>
      <c r="L15" s="59"/>
    </row>
    <row r="16" spans="2:12" ht="31.5">
      <c r="B16" s="56" t="s">
        <v>172</v>
      </c>
      <c r="C16" s="77">
        <v>133.6</v>
      </c>
      <c r="D16" s="78" t="s">
        <v>161</v>
      </c>
      <c r="E16" s="77">
        <v>42.85</v>
      </c>
      <c r="F16" s="78" t="s">
        <v>153</v>
      </c>
      <c r="G16" s="77">
        <v>88.5</v>
      </c>
      <c r="H16" s="78" t="s">
        <v>171</v>
      </c>
      <c r="I16" s="77">
        <v>133.6</v>
      </c>
      <c r="J16" s="58">
        <v>1</v>
      </c>
      <c r="K16" s="77">
        <f t="shared" si="1"/>
        <v>133.6</v>
      </c>
      <c r="L16" s="59"/>
    </row>
    <row r="17" spans="2:14" ht="31.5">
      <c r="B17" s="56" t="s">
        <v>173</v>
      </c>
      <c r="C17" s="77">
        <v>85.33</v>
      </c>
      <c r="D17" s="78" t="s">
        <v>161</v>
      </c>
      <c r="E17" s="77">
        <v>78.900000000000006</v>
      </c>
      <c r="F17" s="78" t="s">
        <v>171</v>
      </c>
      <c r="G17" s="77">
        <v>38.96</v>
      </c>
      <c r="H17" s="78" t="s">
        <v>153</v>
      </c>
      <c r="I17" s="77">
        <v>85.33</v>
      </c>
      <c r="J17" s="58">
        <v>2</v>
      </c>
      <c r="K17" s="77">
        <f t="shared" si="1"/>
        <v>170.66</v>
      </c>
      <c r="L17" s="59"/>
    </row>
    <row r="18" spans="2:14" ht="47.25">
      <c r="B18" s="56" t="s">
        <v>174</v>
      </c>
      <c r="C18" s="77">
        <v>111.67</v>
      </c>
      <c r="D18" s="78" t="s">
        <v>175</v>
      </c>
      <c r="E18" s="77">
        <v>89.99</v>
      </c>
      <c r="F18" s="78" t="s">
        <v>176</v>
      </c>
      <c r="G18" s="77">
        <v>99.99</v>
      </c>
      <c r="H18" s="78" t="s">
        <v>177</v>
      </c>
      <c r="I18" s="77">
        <v>111.67</v>
      </c>
      <c r="J18" s="58">
        <v>1</v>
      </c>
      <c r="K18" s="77">
        <f t="shared" si="1"/>
        <v>111.67</v>
      </c>
      <c r="L18" s="59"/>
    </row>
    <row r="19" spans="2:14" ht="15.75">
      <c r="B19" s="56" t="s">
        <v>178</v>
      </c>
      <c r="C19" s="77">
        <v>138.06</v>
      </c>
      <c r="D19" s="78" t="s">
        <v>154</v>
      </c>
      <c r="E19" s="77">
        <v>79.989999999999995</v>
      </c>
      <c r="F19" s="78" t="s">
        <v>176</v>
      </c>
      <c r="G19" s="77">
        <v>75.989999999999995</v>
      </c>
      <c r="H19" s="78" t="s">
        <v>175</v>
      </c>
      <c r="I19" s="77">
        <f t="shared" ref="I19" si="2">SUM(C19+E19+G19)/3</f>
        <v>98.013333333333335</v>
      </c>
      <c r="J19" s="58">
        <v>1</v>
      </c>
      <c r="K19" s="77">
        <f t="shared" si="1"/>
        <v>98.013333333333335</v>
      </c>
      <c r="L19" s="59"/>
    </row>
    <row r="20" spans="2:14" ht="31.5">
      <c r="B20" s="56" t="s">
        <v>179</v>
      </c>
      <c r="C20" s="77">
        <v>55.73</v>
      </c>
      <c r="D20" s="78" t="s">
        <v>155</v>
      </c>
      <c r="E20" s="77">
        <f>5.99*6</f>
        <v>35.94</v>
      </c>
      <c r="F20" s="78" t="s">
        <v>175</v>
      </c>
      <c r="G20" s="77">
        <v>39.1</v>
      </c>
      <c r="H20" s="78" t="s">
        <v>153</v>
      </c>
      <c r="I20" s="77">
        <v>55.73</v>
      </c>
      <c r="J20" s="58">
        <v>1</v>
      </c>
      <c r="K20" s="77">
        <f t="shared" si="1"/>
        <v>55.73</v>
      </c>
      <c r="L20" s="59"/>
    </row>
    <row r="21" spans="2:14" ht="48" thickBot="1">
      <c r="B21" s="60" t="s">
        <v>180</v>
      </c>
      <c r="C21" s="79">
        <v>136.19</v>
      </c>
      <c r="D21" s="80" t="s">
        <v>161</v>
      </c>
      <c r="E21" s="79">
        <v>80</v>
      </c>
      <c r="F21" s="80" t="s">
        <v>170</v>
      </c>
      <c r="G21" s="79">
        <v>62.88</v>
      </c>
      <c r="H21" s="80" t="s">
        <v>153</v>
      </c>
      <c r="I21" s="79">
        <v>136.19</v>
      </c>
      <c r="J21" s="62">
        <v>1</v>
      </c>
      <c r="K21" s="77">
        <f t="shared" si="1"/>
        <v>136.19</v>
      </c>
      <c r="L21" s="59"/>
    </row>
    <row r="22" spans="2:14" ht="60.75" customHeight="1" thickBot="1">
      <c r="B22" s="63" t="s">
        <v>165</v>
      </c>
      <c r="C22" s="81"/>
      <c r="D22" s="82"/>
      <c r="E22" s="81"/>
      <c r="F22" s="82"/>
      <c r="G22" s="81"/>
      <c r="H22" s="82"/>
      <c r="I22" s="83"/>
      <c r="J22" s="65"/>
      <c r="K22" s="84">
        <f>SUM(K15:K21)</f>
        <v>869.16333333333318</v>
      </c>
      <c r="L22" s="85">
        <f>K22/12</f>
        <v>72.430277777777761</v>
      </c>
    </row>
    <row r="23" spans="2:14" ht="43.5" customHeight="1" thickBot="1">
      <c r="B23" s="86"/>
      <c r="C23" s="87"/>
      <c r="D23" s="88"/>
      <c r="E23" s="87"/>
      <c r="F23" s="88"/>
      <c r="G23" s="87"/>
      <c r="H23" s="88"/>
      <c r="I23" s="89"/>
      <c r="J23" s="88"/>
      <c r="K23" s="89"/>
    </row>
    <row r="24" spans="2:14" ht="31.5">
      <c r="B24" s="90" t="s">
        <v>181</v>
      </c>
      <c r="C24" s="91" t="s">
        <v>131</v>
      </c>
      <c r="D24" s="92" t="s">
        <v>132</v>
      </c>
      <c r="E24" s="91" t="s">
        <v>133</v>
      </c>
      <c r="F24" s="92" t="s">
        <v>134</v>
      </c>
      <c r="G24" s="91" t="s">
        <v>135</v>
      </c>
      <c r="H24" s="92" t="s">
        <v>136</v>
      </c>
      <c r="I24" s="91" t="s">
        <v>137</v>
      </c>
      <c r="J24" s="92" t="s">
        <v>138</v>
      </c>
      <c r="K24" s="91" t="s">
        <v>168</v>
      </c>
      <c r="L24" s="93" t="s">
        <v>140</v>
      </c>
    </row>
    <row r="25" spans="2:14" ht="31.5">
      <c r="B25" s="56" t="s">
        <v>182</v>
      </c>
      <c r="C25" s="77">
        <v>81.650000000000006</v>
      </c>
      <c r="D25" s="78" t="s">
        <v>183</v>
      </c>
      <c r="E25" s="77">
        <v>49.9</v>
      </c>
      <c r="F25" s="78" t="s">
        <v>161</v>
      </c>
      <c r="G25" s="77">
        <v>59.49</v>
      </c>
      <c r="H25" s="78" t="s">
        <v>153</v>
      </c>
      <c r="I25" s="77">
        <v>81.650000000000006</v>
      </c>
      <c r="J25" s="58">
        <v>2</v>
      </c>
      <c r="K25" s="77">
        <f>J25*I25</f>
        <v>163.30000000000001</v>
      </c>
      <c r="L25" s="59"/>
    </row>
    <row r="26" spans="2:14" ht="31.5">
      <c r="B26" s="56" t="s">
        <v>184</v>
      </c>
      <c r="C26" s="77">
        <v>65.5</v>
      </c>
      <c r="D26" s="78" t="s">
        <v>145</v>
      </c>
      <c r="E26" s="77">
        <v>36</v>
      </c>
      <c r="F26" s="78" t="s">
        <v>161</v>
      </c>
      <c r="G26" s="77">
        <v>29.9</v>
      </c>
      <c r="H26" s="78" t="s">
        <v>183</v>
      </c>
      <c r="I26" s="77">
        <v>65.5</v>
      </c>
      <c r="J26" s="58">
        <v>4</v>
      </c>
      <c r="K26" s="77">
        <f>J26*I26</f>
        <v>262</v>
      </c>
      <c r="L26" s="59"/>
    </row>
    <row r="27" spans="2:14" ht="31.5">
      <c r="B27" s="56" t="s">
        <v>185</v>
      </c>
      <c r="C27" s="77">
        <v>111.67</v>
      </c>
      <c r="D27" s="78" t="s">
        <v>161</v>
      </c>
      <c r="E27" s="77">
        <v>89.9</v>
      </c>
      <c r="F27" s="78" t="s">
        <v>183</v>
      </c>
      <c r="G27" s="77">
        <v>109.9</v>
      </c>
      <c r="H27" s="78" t="s">
        <v>149</v>
      </c>
      <c r="I27" s="77">
        <v>111.67</v>
      </c>
      <c r="J27" s="58">
        <v>1</v>
      </c>
      <c r="K27" s="77">
        <f>J27*I27</f>
        <v>111.67</v>
      </c>
      <c r="L27" s="59"/>
    </row>
    <row r="28" spans="2:14" ht="31.5">
      <c r="B28" s="56" t="s">
        <v>152</v>
      </c>
      <c r="C28" s="77">
        <v>55.73</v>
      </c>
      <c r="D28" s="78" t="s">
        <v>153</v>
      </c>
      <c r="E28" s="77">
        <v>33.5</v>
      </c>
      <c r="F28" s="78" t="s">
        <v>154</v>
      </c>
      <c r="G28" s="77">
        <v>41.55</v>
      </c>
      <c r="H28" s="78" t="s">
        <v>155</v>
      </c>
      <c r="I28" s="77">
        <v>55.73</v>
      </c>
      <c r="J28" s="58">
        <v>1</v>
      </c>
      <c r="K28" s="77">
        <f>J28*I28</f>
        <v>55.73</v>
      </c>
      <c r="L28" s="59"/>
    </row>
    <row r="29" spans="2:14" ht="31.5">
      <c r="B29" s="60" t="s">
        <v>186</v>
      </c>
      <c r="C29" s="79">
        <v>184.97</v>
      </c>
      <c r="D29" s="80" t="s">
        <v>145</v>
      </c>
      <c r="E29" s="79">
        <v>150</v>
      </c>
      <c r="F29" s="80" t="s">
        <v>163</v>
      </c>
      <c r="G29" s="79">
        <v>149</v>
      </c>
      <c r="H29" s="80" t="s">
        <v>153</v>
      </c>
      <c r="I29" s="79">
        <v>184.97</v>
      </c>
      <c r="J29" s="94">
        <v>1</v>
      </c>
      <c r="K29" s="77">
        <f>J29*I29</f>
        <v>184.97</v>
      </c>
      <c r="L29" s="59"/>
    </row>
    <row r="30" spans="2:14" ht="31.5">
      <c r="B30" s="60" t="s">
        <v>187</v>
      </c>
      <c r="C30" s="79">
        <v>7.05</v>
      </c>
      <c r="D30" s="80" t="s">
        <v>188</v>
      </c>
      <c r="E30" s="79">
        <v>3.51</v>
      </c>
      <c r="F30" s="80" t="s">
        <v>151</v>
      </c>
      <c r="G30" s="79">
        <v>5.95</v>
      </c>
      <c r="H30" s="80" t="s">
        <v>189</v>
      </c>
      <c r="I30" s="79">
        <v>7.05</v>
      </c>
      <c r="J30" s="94">
        <v>2</v>
      </c>
      <c r="K30" s="77">
        <f t="shared" ref="K30:K32" si="3">J30*I30</f>
        <v>14.1</v>
      </c>
      <c r="L30" s="59"/>
    </row>
    <row r="31" spans="2:14" ht="31.5">
      <c r="B31" s="60" t="s">
        <v>190</v>
      </c>
      <c r="C31" s="79">
        <v>79.69</v>
      </c>
      <c r="D31" s="80" t="s">
        <v>188</v>
      </c>
      <c r="E31" s="79">
        <v>20.97</v>
      </c>
      <c r="F31" s="80" t="s">
        <v>200</v>
      </c>
      <c r="G31" s="79">
        <v>52.7</v>
      </c>
      <c r="H31" s="80" t="s">
        <v>191</v>
      </c>
      <c r="I31" s="79">
        <v>79.69</v>
      </c>
      <c r="J31" s="94">
        <v>1</v>
      </c>
      <c r="K31" s="77">
        <f t="shared" si="3"/>
        <v>79.69</v>
      </c>
      <c r="L31" s="59"/>
    </row>
    <row r="32" spans="2:14" ht="32.25" thickBot="1">
      <c r="B32" s="60" t="s">
        <v>192</v>
      </c>
      <c r="C32" s="79">
        <v>35.43</v>
      </c>
      <c r="D32" s="80" t="s">
        <v>188</v>
      </c>
      <c r="E32" s="79">
        <v>3.69</v>
      </c>
      <c r="F32" s="80" t="s">
        <v>151</v>
      </c>
      <c r="G32" s="79">
        <v>3.79</v>
      </c>
      <c r="H32" s="80" t="s">
        <v>193</v>
      </c>
      <c r="I32" s="79">
        <v>35.43</v>
      </c>
      <c r="J32" s="94">
        <v>1</v>
      </c>
      <c r="K32" s="77">
        <f t="shared" si="3"/>
        <v>35.43</v>
      </c>
      <c r="L32" s="59"/>
      <c r="N32" s="47">
        <v>20</v>
      </c>
    </row>
    <row r="33" spans="2:15" ht="62.25" customHeight="1" thickBot="1">
      <c r="B33" s="95" t="s">
        <v>165</v>
      </c>
      <c r="C33" s="96"/>
      <c r="D33" s="97"/>
      <c r="E33" s="96"/>
      <c r="F33" s="97"/>
      <c r="G33" s="96"/>
      <c r="H33" s="97"/>
      <c r="I33" s="98"/>
      <c r="J33" s="97"/>
      <c r="K33" s="99">
        <f>SUM(K25:K29)</f>
        <v>777.67000000000007</v>
      </c>
      <c r="L33" s="100">
        <f>K33/12</f>
        <v>64.805833333333339</v>
      </c>
    </row>
    <row r="36" spans="2:15" ht="15.75" thickBot="1"/>
    <row r="37" spans="2:15" ht="31.5">
      <c r="B37" s="101" t="s">
        <v>194</v>
      </c>
      <c r="C37" s="102" t="s">
        <v>131</v>
      </c>
      <c r="D37" s="103" t="s">
        <v>132</v>
      </c>
      <c r="E37" s="102" t="s">
        <v>133</v>
      </c>
      <c r="F37" s="103" t="s">
        <v>134</v>
      </c>
      <c r="G37" s="102" t="s">
        <v>135</v>
      </c>
      <c r="H37" s="103" t="s">
        <v>136</v>
      </c>
      <c r="I37" s="102" t="s">
        <v>137</v>
      </c>
      <c r="J37" s="104" t="s">
        <v>195</v>
      </c>
      <c r="K37" s="105" t="s">
        <v>196</v>
      </c>
      <c r="L37" s="106" t="s">
        <v>197</v>
      </c>
    </row>
    <row r="38" spans="2:15" ht="32.25" thickBot="1">
      <c r="B38" s="56" t="s">
        <v>198</v>
      </c>
      <c r="C38" s="77">
        <f>45.4/10</f>
        <v>4.54</v>
      </c>
      <c r="D38" s="78" t="s">
        <v>390</v>
      </c>
      <c r="E38" s="77">
        <f>189/10</f>
        <v>18.899999999999999</v>
      </c>
      <c r="F38" s="78" t="s">
        <v>153</v>
      </c>
      <c r="G38" s="77">
        <f>25/10</f>
        <v>2.5</v>
      </c>
      <c r="H38" s="78" t="s">
        <v>200</v>
      </c>
      <c r="I38" s="77">
        <v>4.54</v>
      </c>
      <c r="J38" s="241">
        <v>2</v>
      </c>
      <c r="K38" s="242">
        <f>I38*J38</f>
        <v>9.08</v>
      </c>
      <c r="L38" s="59"/>
      <c r="O38" s="47">
        <v>45.9</v>
      </c>
    </row>
    <row r="39" spans="2:15" ht="46.5" customHeight="1" thickBot="1">
      <c r="B39" s="95" t="s">
        <v>165</v>
      </c>
      <c r="C39" s="96"/>
      <c r="D39" s="97"/>
      <c r="E39" s="96"/>
      <c r="F39" s="97"/>
      <c r="G39" s="96"/>
      <c r="H39" s="97"/>
      <c r="I39" s="98"/>
      <c r="J39" s="107"/>
      <c r="K39" s="107"/>
      <c r="L39" s="108">
        <f>K38/12</f>
        <v>0.75666666666666671</v>
      </c>
    </row>
    <row r="43" spans="2:15" ht="15.75" thickBot="1"/>
    <row r="44" spans="2:15" ht="73.5" customHeight="1">
      <c r="B44" s="109" t="s">
        <v>201</v>
      </c>
      <c r="C44" s="110" t="s">
        <v>131</v>
      </c>
      <c r="D44" s="111" t="s">
        <v>132</v>
      </c>
      <c r="E44" s="110" t="s">
        <v>133</v>
      </c>
      <c r="F44" s="111" t="s">
        <v>134</v>
      </c>
      <c r="G44" s="110" t="s">
        <v>135</v>
      </c>
      <c r="H44" s="111" t="s">
        <v>136</v>
      </c>
      <c r="I44" s="110" t="s">
        <v>137</v>
      </c>
      <c r="J44" s="112" t="s">
        <v>202</v>
      </c>
      <c r="K44" s="240"/>
    </row>
    <row r="45" spans="2:15" ht="31.5">
      <c r="B45" s="56" t="s">
        <v>203</v>
      </c>
      <c r="C45" s="77">
        <v>938.36</v>
      </c>
      <c r="D45" s="78" t="s">
        <v>157</v>
      </c>
      <c r="E45" s="77">
        <v>640.4</v>
      </c>
      <c r="F45" s="78" t="s">
        <v>199</v>
      </c>
      <c r="G45" s="77">
        <v>535.9</v>
      </c>
      <c r="H45" s="78" t="s">
        <v>204</v>
      </c>
      <c r="I45" s="77">
        <v>938.36</v>
      </c>
      <c r="J45" s="113">
        <f>I45/12/8</f>
        <v>9.7745833333333341</v>
      </c>
    </row>
    <row r="46" spans="2:15" ht="43.5" customHeight="1" thickBot="1">
      <c r="B46" s="95" t="s">
        <v>165</v>
      </c>
      <c r="C46" s="96"/>
      <c r="D46" s="97"/>
      <c r="E46" s="96"/>
      <c r="F46" s="97"/>
      <c r="G46" s="96"/>
      <c r="H46" s="97"/>
      <c r="I46" s="98"/>
      <c r="J46" s="114"/>
    </row>
    <row r="49" spans="2:12" ht="15.75" thickBot="1"/>
    <row r="50" spans="2:12" ht="31.5">
      <c r="B50" s="115" t="s">
        <v>205</v>
      </c>
      <c r="C50" s="116" t="s">
        <v>131</v>
      </c>
      <c r="D50" s="117" t="s">
        <v>132</v>
      </c>
      <c r="E50" s="116" t="s">
        <v>133</v>
      </c>
      <c r="F50" s="117" t="s">
        <v>134</v>
      </c>
      <c r="G50" s="116" t="s">
        <v>135</v>
      </c>
      <c r="H50" s="117" t="s">
        <v>136</v>
      </c>
      <c r="I50" s="116" t="s">
        <v>137</v>
      </c>
      <c r="J50" s="118" t="s">
        <v>206</v>
      </c>
      <c r="K50" s="119" t="s">
        <v>196</v>
      </c>
      <c r="L50" s="120" t="s">
        <v>207</v>
      </c>
    </row>
    <row r="51" spans="2:12" ht="31.5">
      <c r="B51" s="60" t="s">
        <v>187</v>
      </c>
      <c r="C51" s="79">
        <v>7.05</v>
      </c>
      <c r="D51" s="80" t="s">
        <v>188</v>
      </c>
      <c r="E51" s="79">
        <v>3.51</v>
      </c>
      <c r="F51" s="80" t="s">
        <v>151</v>
      </c>
      <c r="G51" s="79">
        <v>5.95</v>
      </c>
      <c r="H51" s="80" t="s">
        <v>189</v>
      </c>
      <c r="I51" s="79">
        <v>7.05</v>
      </c>
      <c r="J51" s="94">
        <v>4</v>
      </c>
      <c r="K51" s="77">
        <f t="shared" ref="K51:K53" si="4">J51*I51</f>
        <v>28.2</v>
      </c>
      <c r="L51" s="121"/>
    </row>
    <row r="52" spans="2:12" ht="31.5">
      <c r="B52" s="60" t="s">
        <v>190</v>
      </c>
      <c r="C52" s="79">
        <v>79.69</v>
      </c>
      <c r="D52" s="80" t="s">
        <v>188</v>
      </c>
      <c r="E52" s="79">
        <v>37.6</v>
      </c>
      <c r="F52" s="80" t="s">
        <v>151</v>
      </c>
      <c r="G52" s="79">
        <v>45.98</v>
      </c>
      <c r="H52" s="80" t="s">
        <v>191</v>
      </c>
      <c r="I52" s="79">
        <v>79.69</v>
      </c>
      <c r="J52" s="94">
        <v>1</v>
      </c>
      <c r="K52" s="77">
        <f t="shared" si="4"/>
        <v>79.69</v>
      </c>
      <c r="L52" s="121"/>
    </row>
    <row r="53" spans="2:12" ht="31.5">
      <c r="B53" s="60" t="s">
        <v>192</v>
      </c>
      <c r="C53" s="79">
        <v>35.43</v>
      </c>
      <c r="D53" s="80" t="s">
        <v>188</v>
      </c>
      <c r="E53" s="79">
        <v>3.69</v>
      </c>
      <c r="F53" s="80" t="s">
        <v>151</v>
      </c>
      <c r="G53" s="79">
        <v>3.79</v>
      </c>
      <c r="H53" s="80" t="s">
        <v>193</v>
      </c>
      <c r="I53" s="79">
        <v>35.43</v>
      </c>
      <c r="J53" s="94">
        <v>2</v>
      </c>
      <c r="K53" s="77">
        <f t="shared" si="4"/>
        <v>70.86</v>
      </c>
      <c r="L53" s="239"/>
    </row>
    <row r="54" spans="2:12" ht="37.5" customHeight="1" thickBot="1">
      <c r="B54" s="95" t="s">
        <v>165</v>
      </c>
      <c r="C54" s="81"/>
      <c r="D54" s="82"/>
      <c r="E54" s="81"/>
      <c r="F54" s="82"/>
      <c r="G54" s="81"/>
      <c r="H54" s="82"/>
      <c r="I54" s="83"/>
      <c r="J54" s="122"/>
      <c r="K54" s="123">
        <f>SUM(K51:K53)</f>
        <v>178.75</v>
      </c>
      <c r="L54" s="124">
        <f>K54/12</f>
        <v>14.895833333333334</v>
      </c>
    </row>
    <row r="58" spans="2:12" ht="15.75" thickBot="1"/>
    <row r="59" spans="2:12" ht="47.25">
      <c r="B59" s="157" t="s">
        <v>201</v>
      </c>
      <c r="C59" s="158" t="s">
        <v>131</v>
      </c>
      <c r="D59" s="159" t="s">
        <v>132</v>
      </c>
      <c r="E59" s="158" t="s">
        <v>133</v>
      </c>
      <c r="F59" s="159" t="s">
        <v>134</v>
      </c>
      <c r="G59" s="158" t="s">
        <v>135</v>
      </c>
      <c r="H59" s="159" t="s">
        <v>136</v>
      </c>
      <c r="I59" s="158" t="s">
        <v>137</v>
      </c>
      <c r="J59" s="160" t="s">
        <v>202</v>
      </c>
    </row>
    <row r="60" spans="2:12" ht="47.25">
      <c r="B60" s="56" t="s">
        <v>322</v>
      </c>
      <c r="C60" s="77">
        <v>22.4</v>
      </c>
      <c r="D60" s="78" t="s">
        <v>157</v>
      </c>
      <c r="E60" s="77">
        <v>25.18</v>
      </c>
      <c r="F60" s="78" t="s">
        <v>323</v>
      </c>
      <c r="G60" s="77">
        <v>27.98</v>
      </c>
      <c r="H60" s="78" t="s">
        <v>324</v>
      </c>
      <c r="I60" s="77">
        <v>22.4</v>
      </c>
      <c r="J60" s="113">
        <f>I60/100</f>
        <v>0.22399999999999998</v>
      </c>
    </row>
    <row r="61" spans="2:12" ht="16.5" thickBot="1">
      <c r="B61" s="95" t="s">
        <v>165</v>
      </c>
      <c r="C61" s="96"/>
      <c r="D61" s="97"/>
      <c r="E61" s="96"/>
      <c r="F61" s="97"/>
      <c r="G61" s="96"/>
      <c r="H61" s="97"/>
      <c r="I61" s="98"/>
      <c r="J61" s="114"/>
    </row>
  </sheetData>
  <mergeCells count="1">
    <mergeCell ref="B2:K2"/>
  </mergeCells>
  <pageMargins left="0.11811023622047245" right="0.11811023622047245" top="0.39370078740157483" bottom="0.39370078740157483" header="0.31496062992125984" footer="0.31496062992125984"/>
  <pageSetup scale="5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8"/>
  <sheetViews>
    <sheetView workbookViewId="0">
      <selection activeCell="H24" sqref="H24"/>
    </sheetView>
  </sheetViews>
  <sheetFormatPr defaultRowHeight="14.25"/>
  <cols>
    <col min="1" max="1" width="43.125" bestFit="1" customWidth="1"/>
    <col min="2" max="2" width="9.625" bestFit="1" customWidth="1"/>
    <col min="3" max="3" width="13.125" customWidth="1"/>
    <col min="4" max="4" width="13.25" bestFit="1" customWidth="1"/>
    <col min="5" max="5" width="16.375" bestFit="1" customWidth="1"/>
  </cols>
  <sheetData>
    <row r="1" spans="1:5" ht="15.75" thickBot="1">
      <c r="A1" s="182"/>
      <c r="B1" s="182"/>
      <c r="C1" s="182"/>
      <c r="D1" s="182"/>
      <c r="E1" s="182"/>
    </row>
    <row r="2" spans="1:5" ht="15">
      <c r="A2" s="231" t="s">
        <v>369</v>
      </c>
      <c r="B2" s="183">
        <v>2023</v>
      </c>
      <c r="C2" s="184">
        <v>1590</v>
      </c>
      <c r="D2" s="182"/>
      <c r="E2" s="182"/>
    </row>
    <row r="3" spans="1:5" ht="15">
      <c r="A3" s="185" t="s">
        <v>370</v>
      </c>
      <c r="B3" s="186">
        <f>C2</f>
        <v>1590</v>
      </c>
      <c r="C3" s="187"/>
      <c r="D3" s="182"/>
      <c r="E3" s="182"/>
    </row>
    <row r="4" spans="1:5" ht="15">
      <c r="A4" s="188" t="s">
        <v>371</v>
      </c>
      <c r="B4" s="189">
        <f>C2</f>
        <v>1590</v>
      </c>
      <c r="C4" s="187"/>
      <c r="D4" s="182"/>
      <c r="E4" s="182"/>
    </row>
    <row r="5" spans="1:5" ht="15">
      <c r="A5" s="190" t="s">
        <v>372</v>
      </c>
      <c r="B5" s="191">
        <f>C2</f>
        <v>1590</v>
      </c>
      <c r="C5" s="187"/>
      <c r="D5" s="182"/>
      <c r="E5" s="182"/>
    </row>
    <row r="6" spans="1:5" ht="15">
      <c r="A6" s="188" t="s">
        <v>373</v>
      </c>
      <c r="B6" s="192">
        <f>C2</f>
        <v>1590</v>
      </c>
      <c r="C6" s="187"/>
      <c r="D6" s="182"/>
      <c r="E6" s="182"/>
    </row>
    <row r="7" spans="1:5" ht="15">
      <c r="A7" s="193" t="s">
        <v>374</v>
      </c>
      <c r="B7" s="194">
        <f>C2</f>
        <v>1590</v>
      </c>
      <c r="C7" s="187"/>
      <c r="D7" s="182"/>
      <c r="E7" s="182"/>
    </row>
    <row r="8" spans="1:5" ht="15.75" thickBot="1">
      <c r="A8" s="195" t="s">
        <v>375</v>
      </c>
      <c r="B8" s="196">
        <f>C2</f>
        <v>1590</v>
      </c>
      <c r="C8" s="197"/>
      <c r="D8" s="182"/>
      <c r="E8" s="182"/>
    </row>
    <row r="9" spans="1:5" ht="15">
      <c r="A9" s="182"/>
      <c r="B9" s="198"/>
      <c r="C9" s="182"/>
      <c r="D9" s="182"/>
      <c r="E9" s="182"/>
    </row>
    <row r="10" spans="1:5" ht="15">
      <c r="A10" s="199" t="s">
        <v>376</v>
      </c>
      <c r="B10" s="200">
        <v>5.2</v>
      </c>
      <c r="C10" s="182"/>
      <c r="D10" s="182"/>
      <c r="E10" s="182"/>
    </row>
    <row r="11" spans="1:5" ht="15">
      <c r="A11" s="199" t="s">
        <v>377</v>
      </c>
      <c r="B11" s="200">
        <v>21.8</v>
      </c>
      <c r="C11" s="182"/>
      <c r="D11" s="182"/>
      <c r="E11" s="182"/>
    </row>
    <row r="12" spans="1:5" ht="15">
      <c r="A12" s="199" t="s">
        <v>378</v>
      </c>
      <c r="B12" s="200">
        <v>148.94</v>
      </c>
      <c r="C12" s="182"/>
      <c r="D12" s="182"/>
      <c r="E12" s="182"/>
    </row>
    <row r="13" spans="1:5" ht="15.75" thickBot="1">
      <c r="A13" s="182"/>
      <c r="B13" s="182"/>
      <c r="C13" s="182"/>
      <c r="D13" s="182"/>
      <c r="E13" s="182"/>
    </row>
    <row r="14" spans="1:5" ht="15" thickBot="1">
      <c r="A14" s="201" t="s">
        <v>12</v>
      </c>
      <c r="B14" s="202">
        <f>B3</f>
        <v>1590</v>
      </c>
      <c r="C14" s="203"/>
      <c r="D14" s="204">
        <v>1</v>
      </c>
      <c r="E14" s="205"/>
    </row>
    <row r="15" spans="1:5">
      <c r="A15" s="206" t="s">
        <v>13</v>
      </c>
      <c r="B15" s="207" t="s">
        <v>14</v>
      </c>
      <c r="C15" s="207" t="s">
        <v>15</v>
      </c>
      <c r="D15" s="208" t="s">
        <v>16</v>
      </c>
      <c r="E15" s="209" t="s">
        <v>17</v>
      </c>
    </row>
    <row r="16" spans="1:5">
      <c r="A16" s="210" t="s">
        <v>104</v>
      </c>
      <c r="B16" s="211">
        <v>2</v>
      </c>
      <c r="C16" s="211">
        <v>22</v>
      </c>
      <c r="D16" s="212">
        <f>B10</f>
        <v>5.2</v>
      </c>
      <c r="E16" s="213">
        <f>B16*D16*C16</f>
        <v>228.8</v>
      </c>
    </row>
    <row r="17" spans="1:5">
      <c r="A17" s="290" t="s">
        <v>18</v>
      </c>
      <c r="B17" s="290"/>
      <c r="C17" s="290"/>
      <c r="D17" s="214">
        <v>0.06</v>
      </c>
      <c r="E17" s="213">
        <f>B14*D17</f>
        <v>95.399999999999991</v>
      </c>
    </row>
    <row r="18" spans="1:5" ht="15" thickBot="1">
      <c r="A18" s="291" t="s">
        <v>19</v>
      </c>
      <c r="B18" s="291"/>
      <c r="C18" s="291"/>
      <c r="D18" s="291"/>
      <c r="E18" s="215">
        <f>E16-E17</f>
        <v>133.40000000000003</v>
      </c>
    </row>
    <row r="19" spans="1:5" ht="15">
      <c r="A19" s="216"/>
      <c r="B19" s="216"/>
      <c r="C19" s="216"/>
      <c r="D19" s="216"/>
      <c r="E19" s="216"/>
    </row>
    <row r="20" spans="1:5" ht="15.75" thickBot="1">
      <c r="A20" s="216"/>
      <c r="B20" s="216"/>
      <c r="C20" s="216"/>
      <c r="D20" s="216"/>
      <c r="E20" s="216"/>
    </row>
    <row r="21" spans="1:5" ht="15" thickBot="1">
      <c r="A21" s="292" t="s">
        <v>20</v>
      </c>
      <c r="B21" s="207" t="s">
        <v>15</v>
      </c>
      <c r="C21" s="208" t="s">
        <v>21</v>
      </c>
      <c r="D21" s="217" t="s">
        <v>22</v>
      </c>
      <c r="E21" s="218" t="s">
        <v>23</v>
      </c>
    </row>
    <row r="22" spans="1:5" ht="15" thickBot="1">
      <c r="A22" s="292"/>
      <c r="B22" s="219">
        <v>22</v>
      </c>
      <c r="C22" s="220">
        <f>B11</f>
        <v>21.8</v>
      </c>
      <c r="D22" s="220">
        <f>B22*C22</f>
        <v>479.6</v>
      </c>
      <c r="E22" s="215">
        <f>D22-A23</f>
        <v>476.74</v>
      </c>
    </row>
    <row r="23" spans="1:5" ht="15.75" thickBot="1">
      <c r="A23" s="293">
        <f>B22*0.13</f>
        <v>2.8600000000000003</v>
      </c>
      <c r="B23" s="293"/>
      <c r="C23" s="293"/>
      <c r="D23" s="293"/>
      <c r="E23" s="293"/>
    </row>
    <row r="24" spans="1:5" ht="15" thickBot="1">
      <c r="A24" s="292" t="s">
        <v>24</v>
      </c>
      <c r="B24" s="292"/>
      <c r="C24" s="207" t="s">
        <v>25</v>
      </c>
      <c r="D24" s="208" t="s">
        <v>21</v>
      </c>
      <c r="E24" s="218" t="s">
        <v>23</v>
      </c>
    </row>
    <row r="25" spans="1:5" ht="15" thickBot="1">
      <c r="A25" s="292"/>
      <c r="B25" s="292"/>
      <c r="C25" s="221">
        <v>1</v>
      </c>
      <c r="D25" s="220">
        <f>B12</f>
        <v>148.94</v>
      </c>
      <c r="E25" s="215">
        <f>D25</f>
        <v>148.94</v>
      </c>
    </row>
    <row r="26" spans="1:5" ht="15">
      <c r="A26" s="182"/>
      <c r="B26" s="182"/>
      <c r="C26" s="182"/>
      <c r="D26" s="182"/>
      <c r="E26" s="182"/>
    </row>
    <row r="27" spans="1:5" ht="15">
      <c r="A27" s="182"/>
      <c r="B27" s="182"/>
      <c r="C27" s="182"/>
      <c r="D27" s="182"/>
      <c r="E27" s="182"/>
    </row>
    <row r="28" spans="1:5" ht="15">
      <c r="A28" s="222" t="s">
        <v>379</v>
      </c>
      <c r="B28" s="200">
        <f>Uniforme!L12</f>
        <v>64.184166666666655</v>
      </c>
      <c r="C28" s="182"/>
      <c r="D28" s="182"/>
      <c r="E28" s="182"/>
    </row>
    <row r="29" spans="1:5" ht="33.75" customHeight="1">
      <c r="A29" s="222" t="s">
        <v>381</v>
      </c>
      <c r="B29" s="200">
        <f>Uniforme!L22</f>
        <v>72.430277777777761</v>
      </c>
      <c r="C29" s="182"/>
      <c r="D29" s="182"/>
      <c r="E29" s="182"/>
    </row>
    <row r="30" spans="1:5" ht="17.25" customHeight="1">
      <c r="A30" s="222" t="s">
        <v>380</v>
      </c>
      <c r="B30" s="200">
        <f>Uniforme!L33</f>
        <v>64.805833333333339</v>
      </c>
      <c r="C30" s="182"/>
      <c r="D30" s="182"/>
      <c r="E30" s="182"/>
    </row>
    <row r="31" spans="1:5" ht="15">
      <c r="A31" s="182"/>
      <c r="B31" s="198"/>
      <c r="C31" s="182"/>
      <c r="D31" s="182"/>
      <c r="E31" s="182"/>
    </row>
    <row r="32" spans="1:5" ht="15">
      <c r="A32" s="223" t="s">
        <v>382</v>
      </c>
      <c r="B32" s="224">
        <f>Uniforme!J45</f>
        <v>9.7745833333333341</v>
      </c>
      <c r="C32" s="225"/>
      <c r="D32" s="182"/>
      <c r="E32" s="182"/>
    </row>
    <row r="33" spans="1:5" ht="15">
      <c r="A33" s="226" t="s">
        <v>383</v>
      </c>
      <c r="B33" s="198">
        <f>Uniforme!J60</f>
        <v>0.22399999999999998</v>
      </c>
      <c r="C33" s="227"/>
      <c r="D33" s="182"/>
      <c r="E33" s="182"/>
    </row>
    <row r="34" spans="1:5" ht="15">
      <c r="A34" s="226" t="s">
        <v>384</v>
      </c>
      <c r="B34" s="198">
        <f>Uniforme!L39</f>
        <v>0.75666666666666671</v>
      </c>
      <c r="C34" s="227"/>
      <c r="D34" s="182"/>
      <c r="E34" s="182"/>
    </row>
    <row r="35" spans="1:5" ht="15">
      <c r="A35" s="228" t="s">
        <v>385</v>
      </c>
      <c r="B35" s="229"/>
      <c r="C35" s="230">
        <f>B32+B33+B34</f>
        <v>10.75525</v>
      </c>
      <c r="D35" s="182"/>
      <c r="E35" s="182"/>
    </row>
    <row r="36" spans="1:5" ht="15">
      <c r="A36" s="182"/>
      <c r="B36" s="198"/>
      <c r="C36" s="182"/>
      <c r="D36" s="182"/>
      <c r="E36" s="182"/>
    </row>
    <row r="37" spans="1:5" ht="15">
      <c r="A37" s="199" t="s">
        <v>208</v>
      </c>
      <c r="B37" s="200">
        <f>Uniforme!L54</f>
        <v>14.895833333333334</v>
      </c>
      <c r="C37" s="182"/>
      <c r="D37" s="182"/>
      <c r="E37" s="182"/>
    </row>
    <row r="38" spans="1:5" ht="15">
      <c r="A38" s="182"/>
      <c r="B38" s="182"/>
      <c r="C38" s="182"/>
      <c r="D38" s="182"/>
      <c r="E38" s="182"/>
    </row>
    <row r="39" spans="1:5" ht="15">
      <c r="A39" s="182"/>
      <c r="B39" s="182"/>
      <c r="C39" s="182"/>
      <c r="D39" s="182"/>
      <c r="E39" s="182"/>
    </row>
    <row r="40" spans="1:5" ht="15">
      <c r="A40" s="199" t="s">
        <v>320</v>
      </c>
      <c r="B40" s="200">
        <f>'Materiais Copa'!L44</f>
        <v>2378.8383333333336</v>
      </c>
      <c r="C40" s="182"/>
      <c r="D40" s="182"/>
      <c r="E40" s="182"/>
    </row>
    <row r="41" spans="1:5" ht="15">
      <c r="A41" s="182"/>
      <c r="B41" s="182"/>
      <c r="C41" s="182"/>
      <c r="D41" s="182"/>
      <c r="E41" s="182"/>
    </row>
    <row r="42" spans="1:5" ht="15">
      <c r="A42" s="182"/>
      <c r="B42" s="182"/>
      <c r="C42" s="182"/>
      <c r="D42" s="182"/>
      <c r="E42" s="182"/>
    </row>
    <row r="43" spans="1:5" ht="15">
      <c r="A43" s="182"/>
      <c r="B43" s="182"/>
      <c r="C43" s="182"/>
      <c r="D43" s="182"/>
      <c r="E43" s="182"/>
    </row>
    <row r="44" spans="1:5" ht="15">
      <c r="A44" s="182"/>
      <c r="B44" s="182"/>
      <c r="C44" s="182"/>
      <c r="D44" s="182"/>
      <c r="E44" s="182"/>
    </row>
    <row r="45" spans="1:5" ht="15">
      <c r="A45" s="182"/>
      <c r="B45" s="182"/>
      <c r="C45" s="182"/>
      <c r="D45" s="182"/>
      <c r="E45" s="182"/>
    </row>
    <row r="46" spans="1:5" ht="15">
      <c r="A46" s="182"/>
      <c r="B46" s="182"/>
      <c r="C46" s="182"/>
      <c r="D46" s="182"/>
      <c r="E46" s="182"/>
    </row>
    <row r="47" spans="1:5" ht="15">
      <c r="A47" s="182"/>
      <c r="B47" s="182"/>
      <c r="C47" s="182"/>
      <c r="D47" s="182"/>
      <c r="E47" s="182"/>
    </row>
    <row r="48" spans="1:5" ht="15">
      <c r="A48" s="182"/>
      <c r="B48" s="182"/>
      <c r="C48" s="182"/>
      <c r="D48" s="182"/>
      <c r="E48" s="182"/>
    </row>
    <row r="49" spans="1:5" ht="15">
      <c r="A49" s="182"/>
      <c r="B49" s="182"/>
      <c r="C49" s="182"/>
      <c r="D49" s="182"/>
      <c r="E49" s="182"/>
    </row>
    <row r="50" spans="1:5" ht="15">
      <c r="A50" s="182"/>
      <c r="B50" s="182"/>
      <c r="C50" s="182"/>
      <c r="D50" s="182"/>
      <c r="E50" s="182"/>
    </row>
    <row r="51" spans="1:5" ht="15">
      <c r="A51" s="182"/>
      <c r="B51" s="182"/>
      <c r="C51" s="182"/>
      <c r="D51" s="182"/>
      <c r="E51" s="182"/>
    </row>
    <row r="52" spans="1:5" ht="15">
      <c r="A52" s="182"/>
      <c r="B52" s="182"/>
      <c r="C52" s="182"/>
      <c r="D52" s="182"/>
      <c r="E52" s="182"/>
    </row>
    <row r="53" spans="1:5" ht="15">
      <c r="A53" s="182"/>
      <c r="B53" s="182"/>
      <c r="C53" s="182"/>
      <c r="D53" s="182"/>
      <c r="E53" s="182"/>
    </row>
    <row r="54" spans="1:5" ht="15">
      <c r="A54" s="182"/>
      <c r="B54" s="182"/>
      <c r="C54" s="182"/>
      <c r="D54" s="182"/>
      <c r="E54" s="182"/>
    </row>
    <row r="55" spans="1:5" ht="15">
      <c r="A55" s="182"/>
      <c r="B55" s="182"/>
      <c r="C55" s="182"/>
      <c r="D55" s="182"/>
      <c r="E55" s="182"/>
    </row>
    <row r="56" spans="1:5" ht="15">
      <c r="A56" s="182"/>
      <c r="B56" s="182"/>
      <c r="C56" s="182"/>
      <c r="D56" s="182"/>
      <c r="E56" s="182"/>
    </row>
    <row r="57" spans="1:5" ht="15">
      <c r="A57" s="182"/>
      <c r="B57" s="182"/>
      <c r="C57" s="182"/>
      <c r="D57" s="182"/>
      <c r="E57" s="182"/>
    </row>
    <row r="58" spans="1:5" ht="15">
      <c r="A58" s="182"/>
      <c r="B58" s="182"/>
      <c r="C58" s="182"/>
      <c r="D58" s="182"/>
      <c r="E58" s="182"/>
    </row>
    <row r="59" spans="1:5" ht="15">
      <c r="A59" s="182"/>
      <c r="B59" s="182"/>
      <c r="C59" s="182"/>
      <c r="D59" s="182"/>
      <c r="E59" s="182"/>
    </row>
    <row r="60" spans="1:5" ht="15">
      <c r="A60" s="182"/>
      <c r="B60" s="182"/>
      <c r="C60" s="182"/>
      <c r="D60" s="182"/>
      <c r="E60" s="182"/>
    </row>
    <row r="61" spans="1:5" ht="15">
      <c r="A61" s="182"/>
      <c r="B61" s="182"/>
      <c r="C61" s="182"/>
      <c r="D61" s="182"/>
      <c r="E61" s="182"/>
    </row>
    <row r="62" spans="1:5" ht="15">
      <c r="A62" s="182"/>
      <c r="B62" s="182"/>
      <c r="C62" s="182"/>
      <c r="D62" s="182"/>
      <c r="E62" s="182"/>
    </row>
    <row r="63" spans="1:5" ht="15">
      <c r="A63" s="182"/>
      <c r="B63" s="182"/>
      <c r="C63" s="182"/>
      <c r="D63" s="182"/>
      <c r="E63" s="182"/>
    </row>
    <row r="64" spans="1:5" ht="15">
      <c r="A64" s="182"/>
      <c r="B64" s="182"/>
      <c r="C64" s="182"/>
      <c r="D64" s="182"/>
      <c r="E64" s="182"/>
    </row>
    <row r="65" spans="1:5" ht="15">
      <c r="A65" s="182"/>
      <c r="B65" s="182"/>
      <c r="C65" s="182"/>
      <c r="D65" s="182"/>
      <c r="E65" s="182"/>
    </row>
    <row r="66" spans="1:5" ht="15">
      <c r="A66" s="182"/>
      <c r="B66" s="182"/>
      <c r="C66" s="182"/>
      <c r="D66" s="182"/>
      <c r="E66" s="182"/>
    </row>
    <row r="67" spans="1:5" ht="15">
      <c r="A67" s="182"/>
      <c r="B67" s="182"/>
      <c r="C67" s="182"/>
      <c r="D67" s="182"/>
      <c r="E67" s="182"/>
    </row>
    <row r="68" spans="1:5" ht="15">
      <c r="A68" s="182"/>
      <c r="B68" s="182"/>
      <c r="C68" s="182"/>
      <c r="D68" s="182"/>
      <c r="E68" s="182"/>
    </row>
    <row r="69" spans="1:5" ht="15">
      <c r="A69" s="182"/>
      <c r="B69" s="182"/>
      <c r="C69" s="182"/>
      <c r="D69" s="182"/>
      <c r="E69" s="182"/>
    </row>
    <row r="70" spans="1:5" ht="15">
      <c r="A70" s="182"/>
      <c r="B70" s="182"/>
      <c r="C70" s="182"/>
      <c r="D70" s="182"/>
      <c r="E70" s="182"/>
    </row>
    <row r="71" spans="1:5" ht="15">
      <c r="A71" s="182"/>
      <c r="B71" s="182"/>
      <c r="C71" s="182"/>
      <c r="D71" s="182"/>
      <c r="E71" s="182"/>
    </row>
    <row r="72" spans="1:5" ht="15">
      <c r="A72" s="182"/>
      <c r="B72" s="182"/>
      <c r="C72" s="182"/>
      <c r="D72" s="182"/>
      <c r="E72" s="182"/>
    </row>
    <row r="73" spans="1:5" ht="15">
      <c r="A73" s="182"/>
      <c r="B73" s="182"/>
      <c r="C73" s="182"/>
      <c r="D73" s="182"/>
      <c r="E73" s="182"/>
    </row>
    <row r="74" spans="1:5" ht="15">
      <c r="A74" s="182"/>
      <c r="B74" s="182"/>
      <c r="C74" s="182"/>
      <c r="D74" s="182"/>
      <c r="E74" s="182"/>
    </row>
    <row r="75" spans="1:5" ht="15">
      <c r="A75" s="182"/>
      <c r="B75" s="182"/>
      <c r="C75" s="182"/>
      <c r="D75" s="182"/>
      <c r="E75" s="182"/>
    </row>
    <row r="76" spans="1:5" ht="15">
      <c r="A76" s="182"/>
      <c r="B76" s="182"/>
      <c r="C76" s="182"/>
      <c r="D76" s="182"/>
      <c r="E76" s="182"/>
    </row>
    <row r="77" spans="1:5" ht="15">
      <c r="A77" s="182"/>
      <c r="B77" s="182"/>
      <c r="C77" s="182"/>
      <c r="D77" s="182"/>
      <c r="E77" s="182"/>
    </row>
    <row r="78" spans="1:5" ht="15">
      <c r="A78" s="182"/>
      <c r="B78" s="182"/>
      <c r="C78" s="182"/>
      <c r="D78" s="182"/>
      <c r="E78" s="182"/>
    </row>
    <row r="79" spans="1:5" ht="15">
      <c r="A79" s="182"/>
      <c r="B79" s="182"/>
      <c r="C79" s="182"/>
      <c r="D79" s="182"/>
      <c r="E79" s="182"/>
    </row>
    <row r="80" spans="1:5" ht="15">
      <c r="A80" s="182"/>
      <c r="B80" s="182"/>
      <c r="C80" s="182"/>
      <c r="D80" s="182"/>
      <c r="E80" s="182"/>
    </row>
    <row r="81" spans="1:5" ht="15">
      <c r="A81" s="182"/>
      <c r="B81" s="182"/>
      <c r="C81" s="182"/>
      <c r="D81" s="182"/>
      <c r="E81" s="182"/>
    </row>
    <row r="82" spans="1:5" ht="15">
      <c r="A82" s="182"/>
      <c r="B82" s="182"/>
      <c r="C82" s="182"/>
      <c r="D82" s="182"/>
      <c r="E82" s="182"/>
    </row>
    <row r="83" spans="1:5" ht="15">
      <c r="A83" s="182"/>
      <c r="B83" s="182"/>
      <c r="C83" s="182"/>
      <c r="D83" s="182"/>
      <c r="E83" s="182"/>
    </row>
    <row r="84" spans="1:5" ht="15">
      <c r="A84" s="182"/>
      <c r="B84" s="182"/>
      <c r="C84" s="182"/>
      <c r="D84" s="182"/>
      <c r="E84" s="182"/>
    </row>
    <row r="85" spans="1:5" ht="15">
      <c r="A85" s="182"/>
      <c r="B85" s="182"/>
      <c r="C85" s="182"/>
      <c r="D85" s="182"/>
      <c r="E85" s="182"/>
    </row>
    <row r="86" spans="1:5" ht="15">
      <c r="A86" s="182"/>
      <c r="B86" s="182"/>
      <c r="C86" s="182"/>
      <c r="D86" s="182"/>
      <c r="E86" s="182"/>
    </row>
    <row r="87" spans="1:5" ht="15">
      <c r="A87" s="182"/>
      <c r="B87" s="182"/>
      <c r="C87" s="182"/>
      <c r="D87" s="182"/>
      <c r="E87" s="182"/>
    </row>
    <row r="88" spans="1:5" ht="15">
      <c r="A88" s="182"/>
      <c r="B88" s="182"/>
      <c r="C88" s="182"/>
      <c r="D88" s="182"/>
      <c r="E88" s="182"/>
    </row>
    <row r="89" spans="1:5" ht="15">
      <c r="A89" s="182"/>
      <c r="B89" s="182"/>
      <c r="C89" s="182"/>
      <c r="D89" s="182"/>
      <c r="E89" s="182"/>
    </row>
    <row r="90" spans="1:5" ht="15">
      <c r="A90" s="182"/>
      <c r="B90" s="182"/>
      <c r="C90" s="182"/>
      <c r="D90" s="182"/>
      <c r="E90" s="182"/>
    </row>
    <row r="91" spans="1:5" ht="15">
      <c r="A91" s="182"/>
      <c r="B91" s="182"/>
      <c r="C91" s="182"/>
      <c r="D91" s="182"/>
      <c r="E91" s="182"/>
    </row>
    <row r="92" spans="1:5" ht="15">
      <c r="A92" s="182"/>
      <c r="B92" s="182"/>
      <c r="C92" s="182"/>
      <c r="D92" s="182"/>
      <c r="E92" s="182"/>
    </row>
    <row r="93" spans="1:5" ht="15">
      <c r="A93" s="182"/>
      <c r="B93" s="182"/>
      <c r="C93" s="182"/>
      <c r="D93" s="182"/>
      <c r="E93" s="182"/>
    </row>
    <row r="94" spans="1:5" ht="15">
      <c r="A94" s="182"/>
      <c r="B94" s="182"/>
      <c r="C94" s="182"/>
      <c r="D94" s="182"/>
      <c r="E94" s="182"/>
    </row>
    <row r="95" spans="1:5" ht="15">
      <c r="A95" s="182"/>
      <c r="B95" s="182"/>
      <c r="C95" s="182"/>
      <c r="D95" s="182"/>
      <c r="E95" s="182"/>
    </row>
    <row r="96" spans="1:5" ht="15">
      <c r="A96" s="182"/>
      <c r="B96" s="182"/>
      <c r="C96" s="182"/>
      <c r="D96" s="182"/>
      <c r="E96" s="182"/>
    </row>
    <row r="97" spans="1:5" ht="15">
      <c r="A97" s="182"/>
      <c r="B97" s="182"/>
      <c r="C97" s="182"/>
      <c r="D97" s="182"/>
      <c r="E97" s="182"/>
    </row>
    <row r="98" spans="1:5" ht="15">
      <c r="A98" s="182"/>
      <c r="B98" s="182"/>
      <c r="C98" s="182"/>
      <c r="D98" s="182"/>
      <c r="E98" s="182"/>
    </row>
    <row r="99" spans="1:5" ht="15">
      <c r="A99" s="182"/>
      <c r="B99" s="182"/>
      <c r="C99" s="182"/>
      <c r="D99" s="182"/>
      <c r="E99" s="182"/>
    </row>
    <row r="100" spans="1:5" ht="15">
      <c r="A100" s="182"/>
      <c r="B100" s="182"/>
      <c r="C100" s="182"/>
      <c r="D100" s="182"/>
      <c r="E100" s="182"/>
    </row>
    <row r="101" spans="1:5" ht="15">
      <c r="A101" s="182"/>
      <c r="B101" s="182"/>
      <c r="C101" s="182"/>
      <c r="D101" s="182"/>
      <c r="E101" s="182"/>
    </row>
    <row r="102" spans="1:5" ht="15">
      <c r="A102" s="182"/>
      <c r="B102" s="182"/>
      <c r="C102" s="182"/>
      <c r="D102" s="182"/>
      <c r="E102" s="182"/>
    </row>
    <row r="103" spans="1:5" ht="15">
      <c r="A103" s="182"/>
      <c r="B103" s="182"/>
      <c r="C103" s="182"/>
      <c r="D103" s="182"/>
      <c r="E103" s="182"/>
    </row>
    <row r="104" spans="1:5" ht="15">
      <c r="A104" s="182"/>
      <c r="B104" s="182"/>
      <c r="C104" s="182"/>
      <c r="D104" s="182"/>
      <c r="E104" s="182"/>
    </row>
    <row r="105" spans="1:5" ht="15">
      <c r="A105" s="182"/>
      <c r="B105" s="182"/>
      <c r="C105" s="182"/>
      <c r="D105" s="182"/>
      <c r="E105" s="182"/>
    </row>
    <row r="106" spans="1:5" ht="15">
      <c r="A106" s="182"/>
      <c r="B106" s="182"/>
      <c r="C106" s="182"/>
      <c r="D106" s="182"/>
      <c r="E106" s="182"/>
    </row>
    <row r="107" spans="1:5" ht="15">
      <c r="A107" s="182"/>
      <c r="B107" s="182"/>
      <c r="C107" s="182"/>
      <c r="D107" s="182"/>
      <c r="E107" s="182"/>
    </row>
    <row r="108" spans="1:5" ht="15">
      <c r="A108" s="182"/>
      <c r="B108" s="182"/>
      <c r="C108" s="182"/>
      <c r="D108" s="182"/>
      <c r="E108" s="182"/>
    </row>
    <row r="109" spans="1:5" ht="15">
      <c r="A109" s="182"/>
      <c r="B109" s="182"/>
      <c r="C109" s="182"/>
      <c r="D109" s="182"/>
      <c r="E109" s="182"/>
    </row>
    <row r="110" spans="1:5" ht="15">
      <c r="A110" s="182"/>
      <c r="B110" s="182"/>
      <c r="C110" s="182"/>
      <c r="D110" s="182"/>
      <c r="E110" s="182"/>
    </row>
    <row r="111" spans="1:5" ht="15">
      <c r="A111" s="182"/>
      <c r="B111" s="182"/>
      <c r="C111" s="182"/>
      <c r="D111" s="182"/>
      <c r="E111" s="182"/>
    </row>
    <row r="112" spans="1:5" ht="15">
      <c r="A112" s="182"/>
      <c r="B112" s="182"/>
      <c r="C112" s="182"/>
      <c r="D112" s="182"/>
      <c r="E112" s="182"/>
    </row>
    <row r="113" spans="1:5" ht="15">
      <c r="A113" s="182"/>
      <c r="B113" s="182"/>
      <c r="C113" s="182"/>
      <c r="D113" s="182"/>
      <c r="E113" s="182"/>
    </row>
    <row r="114" spans="1:5" ht="15">
      <c r="A114" s="182"/>
      <c r="B114" s="182"/>
      <c r="C114" s="182"/>
      <c r="D114" s="182"/>
      <c r="E114" s="182"/>
    </row>
    <row r="115" spans="1:5" ht="15">
      <c r="A115" s="182"/>
      <c r="B115" s="182"/>
      <c r="C115" s="182"/>
      <c r="D115" s="182"/>
      <c r="E115" s="182"/>
    </row>
    <row r="116" spans="1:5" ht="15">
      <c r="A116" s="182"/>
      <c r="B116" s="182"/>
      <c r="C116" s="182"/>
      <c r="D116" s="182"/>
      <c r="E116" s="182"/>
    </row>
    <row r="117" spans="1:5" ht="15">
      <c r="A117" s="182"/>
      <c r="B117" s="182"/>
      <c r="C117" s="182"/>
      <c r="D117" s="182"/>
      <c r="E117" s="182"/>
    </row>
    <row r="118" spans="1:5" ht="15">
      <c r="A118" s="182"/>
      <c r="B118" s="182"/>
      <c r="C118" s="182"/>
      <c r="D118" s="182"/>
      <c r="E118" s="182"/>
    </row>
    <row r="119" spans="1:5" ht="15">
      <c r="A119" s="182"/>
      <c r="B119" s="182"/>
      <c r="C119" s="182"/>
      <c r="D119" s="182"/>
      <c r="E119" s="182"/>
    </row>
    <row r="120" spans="1:5" ht="15">
      <c r="A120" s="182"/>
      <c r="B120" s="182"/>
      <c r="C120" s="182"/>
      <c r="D120" s="182"/>
      <c r="E120" s="182"/>
    </row>
    <row r="121" spans="1:5" ht="15">
      <c r="A121" s="182"/>
      <c r="B121" s="182"/>
      <c r="C121" s="182"/>
      <c r="D121" s="182"/>
      <c r="E121" s="182"/>
    </row>
    <row r="122" spans="1:5" ht="15">
      <c r="A122" s="182"/>
      <c r="B122" s="182"/>
      <c r="C122" s="182"/>
      <c r="D122" s="182"/>
      <c r="E122" s="182"/>
    </row>
    <row r="123" spans="1:5" ht="15">
      <c r="A123" s="182"/>
      <c r="B123" s="182"/>
      <c r="C123" s="182"/>
      <c r="D123" s="182"/>
      <c r="E123" s="182"/>
    </row>
    <row r="124" spans="1:5" ht="15">
      <c r="A124" s="182"/>
      <c r="B124" s="182"/>
      <c r="C124" s="182"/>
      <c r="D124" s="182"/>
      <c r="E124" s="182"/>
    </row>
    <row r="125" spans="1:5" ht="15">
      <c r="A125" s="182"/>
      <c r="B125" s="182"/>
      <c r="C125" s="182"/>
      <c r="D125" s="182"/>
      <c r="E125" s="182"/>
    </row>
    <row r="126" spans="1:5" ht="15">
      <c r="A126" s="182"/>
      <c r="B126" s="182"/>
      <c r="C126" s="182"/>
      <c r="D126" s="182"/>
      <c r="E126" s="182"/>
    </row>
    <row r="127" spans="1:5" ht="15">
      <c r="A127" s="182"/>
      <c r="B127" s="182"/>
      <c r="C127" s="182"/>
      <c r="D127" s="182"/>
      <c r="E127" s="182"/>
    </row>
    <row r="128" spans="1:5" ht="15">
      <c r="A128" s="182"/>
      <c r="B128" s="182"/>
      <c r="C128" s="182"/>
      <c r="D128" s="182"/>
      <c r="E128" s="182"/>
    </row>
    <row r="129" spans="1:5" ht="15">
      <c r="A129" s="182"/>
      <c r="B129" s="182"/>
      <c r="C129" s="182"/>
      <c r="D129" s="182"/>
      <c r="E129" s="182"/>
    </row>
    <row r="130" spans="1:5" ht="15">
      <c r="A130" s="182"/>
      <c r="B130" s="182"/>
      <c r="C130" s="182"/>
      <c r="D130" s="182"/>
      <c r="E130" s="182"/>
    </row>
    <row r="131" spans="1:5" ht="15">
      <c r="A131" s="182"/>
      <c r="B131" s="182"/>
      <c r="C131" s="182"/>
      <c r="D131" s="182"/>
      <c r="E131" s="182"/>
    </row>
    <row r="132" spans="1:5" ht="15">
      <c r="A132" s="182"/>
      <c r="B132" s="182"/>
      <c r="C132" s="182"/>
      <c r="D132" s="182"/>
      <c r="E132" s="182"/>
    </row>
    <row r="133" spans="1:5" ht="15">
      <c r="A133" s="182"/>
      <c r="B133" s="182"/>
      <c r="C133" s="182"/>
      <c r="D133" s="182"/>
      <c r="E133" s="182"/>
    </row>
    <row r="134" spans="1:5" ht="15">
      <c r="A134" s="182"/>
      <c r="B134" s="182"/>
      <c r="C134" s="182"/>
      <c r="D134" s="182"/>
      <c r="E134" s="182"/>
    </row>
    <row r="135" spans="1:5" ht="15">
      <c r="A135" s="182"/>
      <c r="B135" s="182"/>
      <c r="C135" s="182"/>
      <c r="D135" s="182"/>
      <c r="E135" s="182"/>
    </row>
    <row r="136" spans="1:5" ht="15">
      <c r="A136" s="182"/>
      <c r="B136" s="182"/>
      <c r="C136" s="182"/>
      <c r="D136" s="182"/>
      <c r="E136" s="182"/>
    </row>
    <row r="137" spans="1:5" ht="15">
      <c r="A137" s="182"/>
      <c r="B137" s="182"/>
      <c r="C137" s="182"/>
      <c r="D137" s="182"/>
      <c r="E137" s="182"/>
    </row>
    <row r="138" spans="1:5" ht="15">
      <c r="A138" s="182"/>
      <c r="B138" s="182"/>
      <c r="C138" s="182"/>
      <c r="D138" s="182"/>
      <c r="E138" s="182"/>
    </row>
    <row r="139" spans="1:5" ht="15">
      <c r="A139" s="182"/>
      <c r="B139" s="182"/>
      <c r="C139" s="182"/>
      <c r="D139" s="182"/>
      <c r="E139" s="182"/>
    </row>
    <row r="140" spans="1:5" ht="15">
      <c r="A140" s="182"/>
      <c r="B140" s="182"/>
      <c r="C140" s="182"/>
      <c r="D140" s="182"/>
      <c r="E140" s="182"/>
    </row>
    <row r="141" spans="1:5" ht="15">
      <c r="A141" s="182"/>
      <c r="B141" s="182"/>
      <c r="C141" s="182"/>
      <c r="D141" s="182"/>
      <c r="E141" s="182"/>
    </row>
    <row r="142" spans="1:5" ht="15">
      <c r="A142" s="182"/>
      <c r="B142" s="182"/>
      <c r="C142" s="182"/>
      <c r="D142" s="182"/>
      <c r="E142" s="182"/>
    </row>
    <row r="143" spans="1:5" ht="15">
      <c r="A143" s="182"/>
      <c r="B143" s="182"/>
      <c r="C143" s="182"/>
      <c r="D143" s="182"/>
      <c r="E143" s="182"/>
    </row>
    <row r="144" spans="1:5" ht="15">
      <c r="A144" s="182"/>
      <c r="B144" s="182"/>
      <c r="C144" s="182"/>
      <c r="D144" s="182"/>
      <c r="E144" s="182"/>
    </row>
    <row r="145" spans="1:5" ht="15">
      <c r="A145" s="182"/>
      <c r="B145" s="182"/>
      <c r="C145" s="182"/>
      <c r="D145" s="182"/>
      <c r="E145" s="182"/>
    </row>
    <row r="146" spans="1:5" ht="15">
      <c r="A146" s="182"/>
      <c r="B146" s="182"/>
      <c r="C146" s="182"/>
      <c r="D146" s="182"/>
      <c r="E146" s="182"/>
    </row>
    <row r="147" spans="1:5" ht="15">
      <c r="A147" s="182"/>
      <c r="B147" s="182"/>
      <c r="C147" s="182"/>
      <c r="D147" s="182"/>
      <c r="E147" s="182"/>
    </row>
    <row r="148" spans="1:5" ht="15">
      <c r="A148" s="182"/>
      <c r="B148" s="182"/>
      <c r="C148" s="182"/>
      <c r="D148" s="182"/>
      <c r="E148" s="182"/>
    </row>
    <row r="149" spans="1:5" ht="15">
      <c r="A149" s="182"/>
      <c r="B149" s="182"/>
      <c r="C149" s="182"/>
      <c r="D149" s="182"/>
      <c r="E149" s="182"/>
    </row>
    <row r="150" spans="1:5" ht="15">
      <c r="A150" s="182"/>
      <c r="B150" s="182"/>
      <c r="C150" s="182"/>
      <c r="D150" s="182"/>
      <c r="E150" s="182"/>
    </row>
    <row r="151" spans="1:5" ht="15">
      <c r="A151" s="182"/>
      <c r="B151" s="182"/>
      <c r="C151" s="182"/>
      <c r="D151" s="182"/>
      <c r="E151" s="182"/>
    </row>
    <row r="152" spans="1:5" ht="15">
      <c r="A152" s="182"/>
      <c r="B152" s="182"/>
      <c r="C152" s="182"/>
      <c r="D152" s="182"/>
      <c r="E152" s="182"/>
    </row>
    <row r="153" spans="1:5" ht="15">
      <c r="A153" s="182"/>
      <c r="B153" s="182"/>
      <c r="C153" s="182"/>
      <c r="D153" s="182"/>
      <c r="E153" s="182"/>
    </row>
    <row r="154" spans="1:5" ht="15">
      <c r="A154" s="182"/>
      <c r="B154" s="182"/>
      <c r="C154" s="182"/>
      <c r="D154" s="182"/>
      <c r="E154" s="182"/>
    </row>
    <row r="155" spans="1:5" ht="15">
      <c r="A155" s="182"/>
      <c r="B155" s="182"/>
      <c r="C155" s="182"/>
      <c r="D155" s="182"/>
      <c r="E155" s="182"/>
    </row>
    <row r="156" spans="1:5" ht="15">
      <c r="A156" s="182"/>
      <c r="B156" s="182"/>
      <c r="C156" s="182"/>
      <c r="D156" s="182"/>
      <c r="E156" s="182"/>
    </row>
    <row r="157" spans="1:5" ht="15">
      <c r="A157" s="182"/>
      <c r="B157" s="182"/>
      <c r="C157" s="182"/>
      <c r="D157" s="182"/>
      <c r="E157" s="182"/>
    </row>
    <row r="158" spans="1:5" ht="15">
      <c r="A158" s="182"/>
      <c r="B158" s="182"/>
      <c r="C158" s="182"/>
      <c r="D158" s="182"/>
      <c r="E158" s="182"/>
    </row>
    <row r="159" spans="1:5" ht="15">
      <c r="A159" s="182"/>
      <c r="B159" s="182"/>
      <c r="C159" s="182"/>
      <c r="D159" s="182"/>
      <c r="E159" s="182"/>
    </row>
    <row r="160" spans="1:5" ht="15">
      <c r="A160" s="182"/>
      <c r="B160" s="182"/>
      <c r="C160" s="182"/>
      <c r="D160" s="182"/>
      <c r="E160" s="182"/>
    </row>
    <row r="161" spans="1:5" ht="15">
      <c r="A161" s="182"/>
      <c r="B161" s="182"/>
      <c r="C161" s="182"/>
      <c r="D161" s="182"/>
      <c r="E161" s="182"/>
    </row>
    <row r="162" spans="1:5" ht="15">
      <c r="A162" s="182"/>
      <c r="B162" s="182"/>
      <c r="C162" s="182"/>
      <c r="D162" s="182"/>
      <c r="E162" s="182"/>
    </row>
    <row r="163" spans="1:5" ht="15">
      <c r="A163" s="182"/>
      <c r="B163" s="182"/>
      <c r="C163" s="182"/>
      <c r="D163" s="182"/>
      <c r="E163" s="182"/>
    </row>
    <row r="164" spans="1:5" ht="15">
      <c r="A164" s="182"/>
      <c r="B164" s="182"/>
      <c r="C164" s="182"/>
      <c r="D164" s="182"/>
      <c r="E164" s="182"/>
    </row>
    <row r="165" spans="1:5" ht="15">
      <c r="A165" s="182"/>
      <c r="B165" s="182"/>
      <c r="C165" s="182"/>
      <c r="D165" s="182"/>
      <c r="E165" s="182"/>
    </row>
    <row r="166" spans="1:5" ht="15">
      <c r="A166" s="182"/>
      <c r="B166" s="182"/>
      <c r="C166" s="182"/>
      <c r="D166" s="182"/>
      <c r="E166" s="182"/>
    </row>
    <row r="167" spans="1:5" ht="15">
      <c r="A167" s="182"/>
      <c r="B167" s="182"/>
      <c r="C167" s="182"/>
      <c r="D167" s="182"/>
      <c r="E167" s="182"/>
    </row>
    <row r="168" spans="1:5" ht="15">
      <c r="A168" s="182"/>
      <c r="B168" s="182"/>
      <c r="C168" s="182"/>
      <c r="D168" s="182"/>
      <c r="E168" s="182"/>
    </row>
  </sheetData>
  <mergeCells count="5">
    <mergeCell ref="A17:C17"/>
    <mergeCell ref="A18:D18"/>
    <mergeCell ref="A21:A22"/>
    <mergeCell ref="A23:E23"/>
    <mergeCell ref="A24:B25"/>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46047</TotalTime>
  <Application>Microsoft Excel</Application>
  <DocSecurity>0</DocSecurity>
  <ScaleCrop>false</ScaleCrop>
  <HeadingPairs>
    <vt:vector size="2" baseType="variant">
      <vt:variant>
        <vt:lpstr>Planilhas</vt:lpstr>
      </vt:variant>
      <vt:variant>
        <vt:i4>10</vt:i4>
      </vt:variant>
    </vt:vector>
  </HeadingPairs>
  <TitlesOfParts>
    <vt:vector size="10" baseType="lpstr">
      <vt:lpstr>Resumo Geral </vt:lpstr>
      <vt:lpstr>1. Copeira</vt:lpstr>
      <vt:lpstr>2. Aux. Almoxarifado</vt:lpstr>
      <vt:lpstr>3. Aux. Administrativo</vt:lpstr>
      <vt:lpstr>4. Recepcionista</vt:lpstr>
      <vt:lpstr>5. Mensageiro</vt:lpstr>
      <vt:lpstr>6. Supervisor</vt:lpstr>
      <vt:lpstr>Materiais Copa</vt:lpstr>
      <vt:lpstr>Uniforme</vt:lpstr>
      <vt:lpstr>Geral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REGINALDO</dc:creator>
  <cp:lastModifiedBy>Rodolfo Nunes</cp:lastModifiedBy>
  <cp:revision>158</cp:revision>
  <cp:lastPrinted>2022-11-30T17:24:24Z</cp:lastPrinted>
  <dcterms:created xsi:type="dcterms:W3CDTF">2006-07-04T13:27:50Z</dcterms:created>
  <dcterms:modified xsi:type="dcterms:W3CDTF">2024-05-22T13:10:10Z</dcterms:modified>
</cp:coreProperties>
</file>